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09 - PCD\"/>
    </mc:Choice>
  </mc:AlternateContent>
  <xr:revisionPtr revIDLastSave="0" documentId="13_ncr:1_{B5E38B32-E75E-4C20-A501-C81E4799DD8A}" xr6:coauthVersionLast="47" xr6:coauthVersionMax="47" xr10:uidLastSave="{00000000-0000-0000-0000-000000000000}"/>
  <bookViews>
    <workbookView xWindow="-110" yWindow="-110" windowWidth="25820" windowHeight="10300" firstSheet="2" activeTab="5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Quantita'!$A$1:$M$261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2" i="11" l="1"/>
  <c r="I95" i="11"/>
  <c r="K95" i="11" s="1"/>
  <c r="I94" i="11"/>
  <c r="K94" i="11" s="1"/>
  <c r="K93" i="11"/>
  <c r="I93" i="11"/>
  <c r="I92" i="11"/>
  <c r="K92" i="11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C23" i="3"/>
  <c r="D23" i="3"/>
  <c r="D23" i="4" s="1"/>
  <c r="F19" i="1"/>
  <c r="L10" i="1"/>
  <c r="M1" i="1" s="1"/>
  <c r="G19" i="1" l="1"/>
  <c r="E19" i="1"/>
  <c r="D19" i="1"/>
  <c r="C19" i="1"/>
  <c r="H19" i="1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79" i="11"/>
  <c r="K79" i="11" s="1"/>
  <c r="I78" i="11"/>
  <c r="K78" i="11" s="1"/>
  <c r="I76" i="11"/>
  <c r="K76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5" i="11"/>
  <c r="G254" i="11"/>
  <c r="G253" i="11"/>
  <c r="G252" i="11"/>
  <c r="G251" i="11"/>
  <c r="G250" i="11"/>
  <c r="G249" i="11"/>
  <c r="E238" i="11"/>
  <c r="E233" i="11"/>
  <c r="E70" i="1"/>
  <c r="E228" i="11"/>
  <c r="E69" i="1" s="1"/>
  <c r="E223" i="11"/>
  <c r="E217" i="11"/>
  <c r="E65" i="1" s="1"/>
  <c r="E212" i="11"/>
  <c r="E64" i="1" s="1"/>
  <c r="E206" i="11"/>
  <c r="E61" i="1" s="1"/>
  <c r="E201" i="11"/>
  <c r="E60" i="1" s="1"/>
  <c r="E196" i="11"/>
  <c r="E59" i="1" s="1"/>
  <c r="E191" i="11"/>
  <c r="E58" i="1" s="1"/>
  <c r="E186" i="11"/>
  <c r="E57" i="1" s="1"/>
  <c r="E181" i="11"/>
  <c r="E56" i="1" s="1"/>
  <c r="H173" i="11"/>
  <c r="H172" i="11"/>
  <c r="H171" i="11"/>
  <c r="E162" i="11"/>
  <c r="E50" i="1" s="1"/>
  <c r="E157" i="11"/>
  <c r="E49" i="1" s="1"/>
  <c r="E152" i="11"/>
  <c r="E48" i="1" s="1"/>
  <c r="E147" i="11"/>
  <c r="E47" i="1" s="1"/>
  <c r="E142" i="11"/>
  <c r="E46" i="1" s="1"/>
  <c r="E137" i="11"/>
  <c r="E45" i="1" s="1"/>
  <c r="E132" i="11"/>
  <c r="E44" i="1" s="1"/>
  <c r="E127" i="11"/>
  <c r="E43" i="1" s="1"/>
  <c r="E122" i="11"/>
  <c r="E42" i="1" s="1"/>
  <c r="E117" i="11"/>
  <c r="E112" i="11"/>
  <c r="E40" i="1" s="1"/>
  <c r="E107" i="11"/>
  <c r="E39" i="1" s="1"/>
  <c r="E102" i="11"/>
  <c r="E38" i="1" s="1"/>
  <c r="E98" i="1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81" i="11"/>
  <c r="K81" i="11" s="1"/>
  <c r="I80" i="11"/>
  <c r="K80" i="11" s="1"/>
  <c r="I77" i="11"/>
  <c r="K77" i="11" s="1"/>
  <c r="I75" i="11"/>
  <c r="K75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7" i="11"/>
  <c r="E169" i="11"/>
  <c r="E34" i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4" i="11"/>
  <c r="E243" i="11" s="1"/>
  <c r="E74" i="1" s="1"/>
  <c r="H63" i="1"/>
  <c r="D178" i="11"/>
  <c r="E176" i="11" s="1"/>
  <c r="E55" i="1" s="1"/>
  <c r="E54" i="1"/>
  <c r="L54" i="1" s="1"/>
  <c r="E75" i="1"/>
  <c r="E30" i="1"/>
  <c r="L30" i="1" s="1"/>
  <c r="H33" i="1" l="1"/>
  <c r="H21" i="1"/>
  <c r="F18" i="3" s="1"/>
  <c r="L29" i="1"/>
  <c r="H67" i="1"/>
  <c r="F22" i="3" s="1"/>
  <c r="H74" i="1"/>
  <c r="L74" i="1"/>
  <c r="H75" i="1"/>
  <c r="L75" i="1"/>
  <c r="H36" i="1"/>
  <c r="F20" i="3" s="1"/>
  <c r="H55" i="1"/>
  <c r="L55" i="1"/>
  <c r="L53" i="1" s="1"/>
  <c r="H54" i="1"/>
  <c r="H30" i="1"/>
  <c r="C19" i="4"/>
  <c r="D19" i="3"/>
  <c r="H53" i="1" l="1"/>
  <c r="H52" i="1" s="1"/>
  <c r="F21" i="3" s="1"/>
  <c r="H73" i="1"/>
  <c r="F23" i="3" s="1"/>
  <c r="E23" i="4" s="1"/>
  <c r="L23" i="4" s="1"/>
  <c r="H29" i="1"/>
  <c r="F19" i="3" s="1"/>
  <c r="L73" i="1"/>
  <c r="C20" i="3"/>
  <c r="C21" i="3" s="1"/>
  <c r="C21" i="4"/>
  <c r="C20" i="4"/>
  <c r="D17" i="4"/>
  <c r="C18" i="4"/>
  <c r="C17" i="4"/>
  <c r="D19" i="4"/>
  <c r="D21" i="3"/>
  <c r="D20" i="3"/>
  <c r="F27" i="3" l="1"/>
  <c r="H23" i="4"/>
  <c r="N23" i="4" s="1"/>
  <c r="H77" i="1"/>
  <c r="K19" i="1" s="1"/>
  <c r="C22" i="3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E78" i="1"/>
  <c r="K73" i="1" l="1"/>
  <c r="K75" i="1"/>
  <c r="K40" i="1"/>
  <c r="K30" i="1"/>
  <c r="K46" i="1"/>
  <c r="K32" i="1"/>
  <c r="K31" i="1"/>
  <c r="K45" i="1"/>
  <c r="K64" i="1"/>
  <c r="K67" i="1"/>
  <c r="K60" i="1"/>
  <c r="K55" i="1"/>
  <c r="K24" i="1"/>
  <c r="K65" i="1"/>
  <c r="K36" i="1"/>
  <c r="K59" i="1"/>
  <c r="K43" i="1"/>
  <c r="K23" i="1"/>
  <c r="K74" i="1"/>
  <c r="K63" i="1"/>
  <c r="K77" i="1"/>
  <c r="K44" i="1"/>
  <c r="K38" i="1"/>
  <c r="K25" i="1"/>
  <c r="K41" i="1"/>
  <c r="K26" i="1"/>
  <c r="K50" i="1"/>
  <c r="K39" i="1"/>
  <c r="K71" i="1"/>
  <c r="K47" i="1"/>
  <c r="K34" i="1"/>
  <c r="K61" i="1"/>
  <c r="K18" i="1"/>
  <c r="K42" i="1"/>
  <c r="K70" i="1"/>
  <c r="C10" i="1"/>
  <c r="K49" i="1"/>
  <c r="K56" i="1"/>
  <c r="K22" i="1"/>
  <c r="K21" i="1"/>
  <c r="K69" i="1"/>
  <c r="K33" i="1"/>
  <c r="K27" i="1"/>
  <c r="K57" i="1"/>
  <c r="K52" i="1"/>
  <c r="K68" i="1"/>
  <c r="K37" i="1"/>
  <c r="K29" i="1"/>
  <c r="K54" i="1"/>
  <c r="K48" i="1"/>
  <c r="K58" i="1"/>
  <c r="D22" i="3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H19" i="4"/>
  <c r="J19" i="4"/>
  <c r="H22" i="4"/>
  <c r="N22" i="4" s="1"/>
  <c r="J20" i="4"/>
  <c r="H20" i="4"/>
  <c r="N21" i="4" l="1"/>
  <c r="N20" i="4"/>
  <c r="N19" i="4"/>
  <c r="N18" i="4"/>
  <c r="L17" i="4"/>
  <c r="L25" i="4" s="1"/>
  <c r="H17" i="4"/>
  <c r="H25" i="4" s="1"/>
  <c r="H26" i="4" s="1"/>
  <c r="J17" i="4"/>
  <c r="C10" i="4"/>
  <c r="G23" i="3"/>
  <c r="F23" i="4" s="1"/>
  <c r="C27" i="4"/>
  <c r="C28" i="3"/>
  <c r="N17" i="4" l="1"/>
  <c r="N25" i="4" s="1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<sst xmlns="http://schemas.openxmlformats.org/spreadsheetml/2006/main" count="6401" uniqueCount="1049">
  <si>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</si>
  <si>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</si>
  <si>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</si>
  <si>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</si>
  <si>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</si>
  <si>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</si>
  <si>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</si>
  <si>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</si>
  <si>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</si>
  <si>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</si>
  <si>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</si>
  <si>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</si>
  <si>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</si>
  <si>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</si>
  <si>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</si>
  <si>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</si>
  <si>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</si>
  <si>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</si>
  <si>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</si>
  <si>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</si>
  <si>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</si>
  <si>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</si>
  <si>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</si>
  <si>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</si>
  <si>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</si>
  <si>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</si>
  <si>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</si>
  <si>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</si>
  <si>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</si>
  <si>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</si>
  <si>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</si>
  <si>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</si>
  <si>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</si>
  <si>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</si>
  <si>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</si>
  <si>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</si>
  <si>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</si>
  <si>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</si>
  <si>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</si>
  <si>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</si>
  <si>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</si>
  <si>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</si>
  <si>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</si>
  <si>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</si>
  <si>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</si>
  <si>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</si>
  <si>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</si>
  <si>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</si>
  <si>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</si>
  <si>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</si>
  <si>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</si>
  <si>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</si>
  <si>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</si>
  <si>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</si>
  <si>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</si>
  <si>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</si>
  <si>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</si>
  <si>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</si>
  <si>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</si>
  <si>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</si>
  <si>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</si>
  <si>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</si>
  <si>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</si>
  <si>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</si>
  <si>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</si>
  <si>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</si>
  <si>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</si>
  <si>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</si>
  <si>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</si>
  <si>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</si>
  <si>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</si>
  <si>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</si>
  <si>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</si>
  <si>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</si>
  <si>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</si>
  <si>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</si>
  <si>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</si>
  <si>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</si>
  <si>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</si>
  <si>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</si>
  <si>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</si>
  <si>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</si>
  <si>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</si>
  <si>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</si>
  <si>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</si>
  <si>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</si>
  <si>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</si>
  <si>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</si>
  <si>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</si>
  <si>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</si>
  <si>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</si>
  <si>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</si>
  <si>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</si>
  <si>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</si>
  <si>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</si>
  <si>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</si>
  <si>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</si>
  <si>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</si>
  <si>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</si>
  <si>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</si>
  <si>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</si>
  <si>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</si>
  <si>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</si>
  <si>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</si>
  <si>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</si>
  <si>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</si>
  <si>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</si>
  <si>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</si>
  <si>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</si>
  <si>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</si>
  <si>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</si>
  <si>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</si>
  <si>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</si>
  <si>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</si>
  <si>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</si>
  <si>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</si>
  <si>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</si>
  <si>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</si>
  <si>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</si>
  <si>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</si>
  <si>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</si>
  <si>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</si>
  <si>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</si>
  <si>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</si>
  <si>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</si>
  <si>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</si>
  <si>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</si>
  <si>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</si>
  <si>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</si>
  <si>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</si>
  <si>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</si>
  <si>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</si>
  <si>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</si>
  <si>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</si>
  <si>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</si>
  <si>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</si>
  <si>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</si>
  <si>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</si>
  <si>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</si>
  <si>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</si>
  <si>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</si>
  <si>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</si>
  <si>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</si>
  <si>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</si>
  <si>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</si>
  <si>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</si>
  <si>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</si>
  <si>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</si>
  <si>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</si>
  <si>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</si>
  <si>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</si>
  <si>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</si>
  <si>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</si>
  <si>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</si>
  <si>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</si>
  <si>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</si>
  <si>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</si>
  <si>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</si>
  <si>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</si>
  <si>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</si>
  <si>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</si>
  <si>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</si>
  <si>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</si>
  <si>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</si>
  <si>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</si>
  <si>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</si>
  <si>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</si>
  <si>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</si>
  <si>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</si>
  <si>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</si>
  <si>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</si>
  <si>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</si>
  <si>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</si>
  <si>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</si>
  <si>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</si>
  <si>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</si>
  <si>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</si>
  <si>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</si>
  <si>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</si>
  <si>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</si>
  <si>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</si>
  <si>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</si>
  <si>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</si>
  <si>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</si>
  <si>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</si>
  <si>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</si>
  <si>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</si>
  <si>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</si>
  <si>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</si>
  <si>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</si>
  <si>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</si>
  <si>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</si>
  <si>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</si>
  <si>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</si>
  <si>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</si>
  <si>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</si>
  <si>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</si>
  <si>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</si>
  <si>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</si>
  <si>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</si>
  <si>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</si>
  <si>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</si>
  <si>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</si>
  <si>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</si>
  <si>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</si>
  <si>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</si>
  <si>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</si>
  <si>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</si>
  <si>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</si>
  <si>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</si>
  <si>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</si>
  <si>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</si>
  <si>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</si>
  <si>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</si>
  <si>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</si>
  <si>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</si>
  <si>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</si>
  <si>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</si>
  <si>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</si>
  <si>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</si>
  <si>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</si>
  <si>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</si>
  <si>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</si>
  <si>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</si>
  <si>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</si>
  <si>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</si>
  <si>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</si>
  <si>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</si>
  <si>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</si>
  <si>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</si>
  <si>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</si>
  <si>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</si>
  <si>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</si>
  <si>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</si>
  <si>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</si>
  <si>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</si>
  <si>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</si>
  <si>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</si>
  <si>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</si>
  <si>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</si>
  <si>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</si>
  <si>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</si>
  <si>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</si>
  <si>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</si>
  <si>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</si>
  <si>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</si>
  <si>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</si>
  <si>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</si>
  <si>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</si>
  <si>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</si>
  <si>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</si>
  <si>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</si>
  <si>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</si>
  <si>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</si>
  <si>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</si>
  <si>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</si>
  <si>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</si>
  <si>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</si>
  <si>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</si>
  <si>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</si>
  <si>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</si>
  <si>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</si>
  <si>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</si>
  <si>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</si>
  <si>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</si>
  <si>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</si>
  <si>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</si>
  <si>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</si>
  <si>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</si>
  <si>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</si>
  <si>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</si>
  <si>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</si>
  <si>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</si>
  <si>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</si>
  <si>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</si>
  <si>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</si>
  <si>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</si>
  <si>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</si>
  <si>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</si>
  <si>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</si>
  <si>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</si>
  <si>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</si>
  <si>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</si>
  <si>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</si>
  <si>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</si>
  <si>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</si>
  <si>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</si>
  <si>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</si>
  <si>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</si>
  <si>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</si>
  <si>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</si>
  <si>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</si>
  <si>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</si>
  <si>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</si>
  <si>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</si>
  <si>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</si>
  <si>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</si>
  <si>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</si>
  <si>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</si>
  <si>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</si>
  <si>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</si>
  <si>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</si>
  <si>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</si>
  <si>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</si>
  <si>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</si>
  <si>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</si>
  <si>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</si>
  <si>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</si>
  <si>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</si>
  <si>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</si>
  <si>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</si>
  <si>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</si>
  <si>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</si>
  <si>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</si>
  <si>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</si>
  <si>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</si>
  <si>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</si>
  <si>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</si>
  <si>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</si>
  <si>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</si>
  <si>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</si>
  <si>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</si>
  <si>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</si>
  <si>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</si>
  <si>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</si>
  <si>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</si>
  <si>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</si>
  <si>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</si>
  <si>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</si>
  <si>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</si>
  <si>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</si>
  <si>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</si>
  <si>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</si>
  <si>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</si>
  <si>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</si>
  <si>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</si>
  <si>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</si>
  <si>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</si>
  <si>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</si>
  <si>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</si>
  <si>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</si>
  <si>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</si>
  <si>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</si>
  <si>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</si>
  <si>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</si>
  <si>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</si>
  <si>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</si>
  <si>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</si>
  <si>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</si>
  <si>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</si>
  <si>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</si>
  <si>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</si>
  <si>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</si>
  <si>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</si>
  <si>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</si>
  <si>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</si>
  <si>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</si>
  <si>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</si>
  <si>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</si>
  <si>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</si>
  <si>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</si>
  <si>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</si>
  <si>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</si>
  <si>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</si>
  <si>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</si>
  <si>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</si>
  <si>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</si>
  <si>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</si>
  <si>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</si>
  <si>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</si>
  <si>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</si>
  <si>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</si>
  <si>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</si>
  <si>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</si>
  <si>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</si>
  <si>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</si>
  <si>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</si>
  <si>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</si>
  <si>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</si>
  <si>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</si>
  <si>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</si>
  <si>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</si>
  <si>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</si>
  <si>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</si>
  <si>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</si>
  <si>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</si>
  <si>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</si>
  <si>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</si>
  <si>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</si>
  <si>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</si>
  <si>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</si>
  <si>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</si>
  <si>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</si>
  <si>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</si>
  <si>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</si>
  <si>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</si>
  <si>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</si>
  <si>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</si>
  <si>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</si>
  <si>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</si>
  <si>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</si>
  <si>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</si>
  <si>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</si>
  <si>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</si>
  <si>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</si>
  <si>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</si>
  <si>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</si>
  <si>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</si>
  <si>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</si>
  <si>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</si>
  <si>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</si>
  <si>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</si>
  <si>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</si>
  <si>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</si>
  <si>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</si>
  <si>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</si>
  <si>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</si>
  <si>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</si>
  <si>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</si>
  <si>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</si>
  <si>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</si>
  <si>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</si>
  <si>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</si>
  <si>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</si>
  <si>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</si>
  <si>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</si>
  <si>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</si>
  <si>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</si>
  <si>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</si>
  <si>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</si>
  <si>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</si>
  <si>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</si>
  <si>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</si>
  <si>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</si>
  <si>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</si>
  <si>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</si>
  <si>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</si>
  <si>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</si>
  <si>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</si>
  <si>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</si>
  <si>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</si>
  <si>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</si>
  <si>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</si>
  <si>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</si>
  <si>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</si>
  <si>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</si>
  <si>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</si>
  <si>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</si>
  <si>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</si>
  <si>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</si>
  <si>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</si>
  <si>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</si>
  <si>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</si>
  <si>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</si>
  <si>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</si>
  <si>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</si>
  <si>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</si>
  <si>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</si>
  <si>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</si>
  <si>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</si>
  <si>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</si>
  <si>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</si>
  <si>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</si>
  <si>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</si>
  <si>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</si>
  <si>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</si>
  <si>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</si>
  <si>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</si>
  <si>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</si>
  <si>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</si>
  <si>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</si>
  <si>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</si>
  <si>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</si>
  <si>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</si>
  <si>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</si>
  <si>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</si>
  <si>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</si>
  <si>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</si>
  <si>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</si>
  <si>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</si>
  <si>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</si>
  <si>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</si>
  <si>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</si>
  <si>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</si>
  <si>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</si>
  <si>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</si>
  <si>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</si>
  <si>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</si>
  <si>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</si>
  <si>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</si>
  <si>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</si>
  <si>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</si>
  <si>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</si>
  <si>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</si>
  <si>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</si>
  <si>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</si>
  <si>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</si>
  <si>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</si>
  <si>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</si>
  <si>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</si>
  <si>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</si>
  <si>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</si>
  <si>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</si>
  <si>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</si>
  <si>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</si>
  <si>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</si>
  <si>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</si>
  <si>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</si>
  <si>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</si>
  <si>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</si>
  <si>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</si>
  <si>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</si>
  <si>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</si>
  <si>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</si>
  <si>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</si>
  <si>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</si>
  <si>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</si>
  <si>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</si>
  <si>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</si>
  <si>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</si>
  <si>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</si>
  <si>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</si>
  <si>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</si>
  <si>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</si>
  <si>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</si>
  <si>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</si>
  <si>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</si>
  <si>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</si>
  <si>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</si>
  <si>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</si>
  <si>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</si>
  <si>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</si>
  <si>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</si>
  <si>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</si>
  <si>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</si>
  <si>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</si>
  <si>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</si>
  <si>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</si>
  <si>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</si>
  <si>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</si>
  <si>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</si>
  <si>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</si>
  <si>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</si>
  <si>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</si>
  <si>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</si>
  <si>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</si>
  <si>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</si>
  <si>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</si>
  <si>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</si>
  <si>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</si>
  <si>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</si>
  <si>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</si>
  <si>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</si>
  <si>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</si>
  <si>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</si>
  <si>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</si>
  <si>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</si>
  <si>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</si>
  <si>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</si>
  <si>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</si>
  <si>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</si>
  <si>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</si>
  <si>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</si>
  <si>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</si>
  <si>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</si>
  <si>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</si>
  <si>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</si>
  <si>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</si>
  <si>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</si>
  <si>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</si>
  <si>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</si>
  <si>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</si>
  <si>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</si>
  <si>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</si>
  <si>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</si>
  <si>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</si>
  <si>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</si>
  <si>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</si>
  <si>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</si>
  <si>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</si>
  <si>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</si>
  <si>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</si>
  <si>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</si>
  <si>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</si>
  <si>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</si>
  <si>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</si>
  <si>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</si>
  <si>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</si>
  <si>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</si>
  <si>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</si>
  <si>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</si>
  <si>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</si>
  <si>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</si>
  <si>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</si>
  <si>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</si>
  <si>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</si>
  <si>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</si>
  <si>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</si>
  <si>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</si>
  <si>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</si>
  <si>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</si>
  <si>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</si>
  <si>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</si>
  <si>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</si>
  <si>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</si>
  <si>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</si>
  <si>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</si>
  <si>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</si>
  <si>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</si>
  <si>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</si>
  <si>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</si>
  <si>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</si>
  <si>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</si>
  <si>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</si>
  <si>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</si>
  <si>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</si>
  <si>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</si>
  <si>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</si>
  <si>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</si>
  <si>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</si>
  <si>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</si>
  <si>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</si>
  <si>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</si>
  <si>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</si>
  <si>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</si>
  <si>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</si>
  <si>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</si>
  <si>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</si>
  <si>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</si>
  <si>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</si>
  <si>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</si>
  <si>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</si>
  <si>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</si>
  <si>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</si>
  <si>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</si>
  <si>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</si>
  <si>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</si>
  <si>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</si>
  <si>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</si>
  <si>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</si>
  <si>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</si>
  <si>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</si>
  <si>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</si>
  <si>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</si>
  <si>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</si>
  <si>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</si>
  <si>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</si>
  <si>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</si>
  <si>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</si>
  <si>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</si>
  <si>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</si>
  <si>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</si>
  <si>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</si>
  <si>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</si>
  <si>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</si>
  <si>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</si>
  <si>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</si>
  <si>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</si>
  <si>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</si>
  <si>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</si>
  <si>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</si>
  <si>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</si>
  <si>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</si>
  <si>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</si>
  <si>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</si>
  <si>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</si>
  <si>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</si>
  <si>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</si>
  <si>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</si>
  <si>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</si>
  <si>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</si>
  <si>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</si>
  <si>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</si>
  <si>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</si>
  <si>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</si>
  <si>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</si>
  <si>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</si>
  <si>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</si>
  <si>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</si>
  <si>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</si>
  <si>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</si>
  <si>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</si>
  <si>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</si>
  <si>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</si>
  <si>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</si>
  <si>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</si>
  <si>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</si>
  <si>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</si>
  <si>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</si>
  <si>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</si>
  <si>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</si>
  <si>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</si>
  <si>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</si>
  <si>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</si>
  <si>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</si>
  <si>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</si>
  <si>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</si>
  <si>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</si>
  <si>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</si>
  <si>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</si>
  <si>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</si>
  <si>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</si>
  <si>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</si>
  <si>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</si>
  <si>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</si>
  <si>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</si>
  <si>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</si>
  <si>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</si>
  <si>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</si>
  <si>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</si>
  <si>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</si>
  <si>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</si>
  <si>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</si>
  <si>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</si>
  <si>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</si>
  <si>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</si>
  <si>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</si>
  <si>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</si>
  <si>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</si>
  <si>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</si>
  <si>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</si>
  <si>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</si>
  <si>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</si>
  <si>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</si>
  <si>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</si>
  <si>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</si>
  <si>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</si>
  <si>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</si>
  <si>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</si>
  <si>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</si>
  <si>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</si>
  <si>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</si>
  <si>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</si>
  <si>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</si>
  <si>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</si>
  <si>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</si>
  <si>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</si>
  <si>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</si>
  <si>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</si>
  <si>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</si>
  <si>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</si>
  <si>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</si>
  <si>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</si>
  <si>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</si>
  <si>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</si>
  <si>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</si>
  <si>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</si>
  <si>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</si>
  <si>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</si>
  <si>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</si>
  <si>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</si>
  <si>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</si>
  <si>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</si>
  <si>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</si>
  <si>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</si>
  <si>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</si>
  <si>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</si>
  <si>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</si>
  <si>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</si>
  <si>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</si>
  <si>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</si>
  <si>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</si>
  <si>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</si>
  <si>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</si>
  <si>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</si>
  <si>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</si>
  <si>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</si>
  <si>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</si>
  <si>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</si>
  <si>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</si>
  <si>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</si>
  <si>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</si>
  <si>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</si>
  <si>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</si>
  <si>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</si>
  <si>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</si>
  <si>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</si>
  <si>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</si>
  <si>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</si>
  <si>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</si>
  <si>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</si>
  <si>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</si>
  <si>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</si>
  <si>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</si>
  <si>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</si>
  <si>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</si>
  <si>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</si>
  <si>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</si>
  <si>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</si>
  <si>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</si>
  <si>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</si>
  <si>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</si>
  <si>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</si>
  <si>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</si>
  <si>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</si>
  <si>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</si>
  <si>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</si>
  <si>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</si>
  <si>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</si>
  <si>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</si>
  <si>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</si>
  <si>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</si>
  <si>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</si>
  <si>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</si>
  <si>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</si>
  <si>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</si>
  <si>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</si>
  <si>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</si>
  <si>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</si>
  <si>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</si>
  <si>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</si>
  <si>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</si>
  <si>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</si>
  <si>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</si>
  <si>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</si>
  <si>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</si>
  <si>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</si>
  <si>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</si>
  <si>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</si>
  <si>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</si>
  <si>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</si>
  <si>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</si>
  <si>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</si>
  <si>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</si>
  <si>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</si>
  <si>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</si>
  <si>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</si>
  <si>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</si>
  <si>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</si>
  <si>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</si>
  <si>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</si>
  <si>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</si>
  <si>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</si>
  <si>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</si>
  <si>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</si>
  <si>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</si>
  <si>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</si>
  <si>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</si>
  <si>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</si>
  <si>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</si>
  <si>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</si>
  <si>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</si>
  <si>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</si>
  <si>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</si>
  <si>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</si>
  <si>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</si>
  <si>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</si>
  <si>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</si>
  <si>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</si>
  <si>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</si>
  <si>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</si>
  <si>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</si>
  <si>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</si>
  <si>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</si>
  <si>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</si>
  <si>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</si>
  <si>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</si>
  <si>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</si>
  <si>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</si>
  <si>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</si>
  <si>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</si>
  <si>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</si>
  <si>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</si>
  <si>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</si>
  <si>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</si>
  <si>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</si>
  <si>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</si>
  <si>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</si>
  <si>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</si>
  <si>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</si>
  <si>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</si>
  <si>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</si>
  <si>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</si>
  <si>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</si>
  <si>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</si>
  <si>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</si>
  <si>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</si>
  <si>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</si>
  <si>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</si>
  <si>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</si>
  <si>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</si>
  <si>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</si>
  <si>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</si>
  <si>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</si>
  <si>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</si>
  <si>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</si>
  <si>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</si>
  <si>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</si>
  <si>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</si>
  <si>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</si>
  <si>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</si>
  <si>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</si>
  <si>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</si>
  <si>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</si>
  <si>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</si>
  <si>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</si>
  <si>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</si>
  <si>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</si>
  <si>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</si>
  <si>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</si>
  <si>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</si>
  <si>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</si>
  <si>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</si>
  <si>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</si>
  <si>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</si>
  <si>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</si>
  <si>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</si>
  <si>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</si>
  <si>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</si>
  <si>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</si>
  <si>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</si>
  <si>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</si>
  <si>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</si>
  <si>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</si>
  <si>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</si>
  <si>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</si>
  <si>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</si>
  <si>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</si>
  <si>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</si>
  <si>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</si>
  <si>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</si>
  <si>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</si>
  <si>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</si>
  <si>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</si>
  <si>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</si>
  <si>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</si>
  <si>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</si>
  <si>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</si>
  <si>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</si>
  <si>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</si>
  <si>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</si>
  <si>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</si>
  <si>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</si>
  <si>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</si>
  <si>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</si>
  <si>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</si>
  <si>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</si>
  <si>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</si>
  <si>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</si>
  <si>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</si>
  <si>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</si>
  <si>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</si>
  <si>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</si>
  <si>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</si>
  <si>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</si>
  <si>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</si>
  <si>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</si>
  <si>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</si>
  <si>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</si>
  <si>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</si>
  <si>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</si>
  <si>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</si>
  <si>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</si>
  <si>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</si>
  <si>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</si>
  <si>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</si>
  <si>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</si>
  <si>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</si>
  <si>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</si>
  <si>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</si>
  <si>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</si>
  <si>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</si>
  <si>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</si>
  <si>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</si>
  <si>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</si>
  <si>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</si>
  <si>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</si>
  <si>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</si>
  <si>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</si>
  <si>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</si>
  <si>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</si>
  <si>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</si>
  <si>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</si>
  <si>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</si>
  <si>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</si>
  <si>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</si>
  <si>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</si>
  <si>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</si>
  <si>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</si>
  <si>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</si>
  <si>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</si>
  <si>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</si>
  <si>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</si>
  <si>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</si>
  <si>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</si>
  <si>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</si>
  <si>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</si>
  <si>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</si>
  <si>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</si>
  <si>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</si>
  <si>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</si>
  <si>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</si>
  <si>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</si>
  <si>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</si>
  <si>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</si>
  <si>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</si>
  <si>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</si>
  <si>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</si>
  <si>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</si>
  <si>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</si>
  <si>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</si>
  <si>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</si>
  <si>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</si>
  <si>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</si>
  <si>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</si>
  <si>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</si>
  <si>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</si>
  <si>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</si>
  <si>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</si>
  <si>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</si>
  <si>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</si>
  <si>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</si>
  <si>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</si>
  <si>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</si>
  <si>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</si>
  <si>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</si>
  <si>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</si>
  <si>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</si>
  <si>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</si>
  <si>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</si>
  <si>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</si>
  <si>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</si>
  <si>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</si>
  <si>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</si>
  <si>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</si>
  <si>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</si>
  <si>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</si>
  <si>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</si>
  <si>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</si>
  <si>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</si>
  <si>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</si>
  <si>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</si>
  <si>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</si>
  <si>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</si>
  <si>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</si>
  <si>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</si>
  <si>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</si>
  <si>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</si>
  <si>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</si>
  <si>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</si>
  <si>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</si>
  <si>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</si>
  <si>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</si>
  <si>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</si>
  <si>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</si>
  <si>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</si>
  <si>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01, esquina com Rua Projetada B - Lote 09 - Quadra 02, Conjunto Habitacional Jardim Aeroporto, Vila Bela da Santíssima Trindade-MT</t>
  </si>
  <si>
    <r>
      <t xml:space="preserve">Latitude:  15° 0'37.44"S; Longitude:  59°58'20.33"O   </t>
    </r>
    <r>
      <rPr>
        <b/>
        <sz val="14"/>
        <color theme="1"/>
        <rFont val="Arial"/>
        <family val="2"/>
      </rPr>
      <t>CASA 09</t>
    </r>
    <r>
      <rPr>
        <sz val="14"/>
        <color theme="1"/>
        <rFont val="Arial"/>
        <family val="2"/>
      </rPr>
      <t>-</t>
    </r>
    <r>
      <rPr>
        <b/>
        <sz val="14"/>
        <color theme="1"/>
        <rFont val="Arial"/>
        <family val="2"/>
      </rPr>
      <t>PCD</t>
    </r>
  </si>
  <si>
    <t>Parede banheiro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</si>
</sst>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left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44" fontId="12" fillId="0" borderId="0" xfId="1" applyFont="1" applyFill="1" applyBorder="1" applyAlignment="1">
      <alignment horizontal="center" vertical="center" wrapText="1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460"/>
      <c r="N2" s="461"/>
    </row>
    <row r="3" spans="2:19" ht="20.5" customHeight="1" x14ac:dyDescent="0.45">
      <c r="B3" s="9"/>
      <c r="C3" s="14"/>
      <c r="D3" s="462" t="s">
        <v>157</v>
      </c>
      <c r="E3" s="462"/>
      <c r="F3" s="462"/>
      <c r="G3" s="462"/>
      <c r="H3" s="462"/>
      <c r="I3" s="462"/>
      <c r="J3" s="462"/>
      <c r="K3" s="462"/>
      <c r="L3" s="462"/>
      <c r="M3" s="462"/>
      <c r="N3" s="463"/>
    </row>
    <row r="4" spans="2:19" ht="15.5" customHeight="1" x14ac:dyDescent="0.25">
      <c r="B4" s="9"/>
      <c r="C4" s="14"/>
      <c r="D4" s="464" t="s">
        <v>158</v>
      </c>
      <c r="E4" s="464"/>
      <c r="F4" s="464"/>
      <c r="G4" s="464"/>
      <c r="H4" s="464"/>
      <c r="I4" s="464"/>
      <c r="J4" s="464"/>
      <c r="K4" s="464"/>
      <c r="L4" s="464"/>
      <c r="M4" s="464"/>
      <c r="N4" s="465"/>
    </row>
    <row r="5" spans="2:19" ht="21.5" customHeight="1" x14ac:dyDescent="0.25">
      <c r="B5" s="9"/>
      <c r="C5" s="14"/>
      <c r="D5" s="464" t="s">
        <v>4</v>
      </c>
      <c r="E5" s="464"/>
      <c r="F5" s="464"/>
      <c r="G5" s="464"/>
      <c r="H5" s="464"/>
      <c r="I5" s="464"/>
      <c r="J5" s="464"/>
      <c r="K5" s="464"/>
      <c r="L5" s="464"/>
      <c r="M5" s="464"/>
      <c r="N5" s="465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4"/>
    </row>
    <row r="8" spans="2:19" ht="42.5" customHeight="1" x14ac:dyDescent="0.25">
      <c r="B8" s="75" t="s">
        <v>6</v>
      </c>
      <c r="C8" s="455" t="str">
        <f>'Orçamento Sintético'!C8</f>
        <v>Rua Projetada 01, esquina com Rua Projetada B - Lote 09 - Quadra 02, Conjunto Habitacional Jardim Aeroporto, Vila Bela da Santíssima Trindade-MT</v>
      </c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6"/>
    </row>
    <row r="9" spans="2:19" ht="32" customHeight="1" thickBot="1" x14ac:dyDescent="0.3">
      <c r="B9" s="457" t="s">
        <v>137</v>
      </c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9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374" t="s">
        <v>91</v>
      </c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6"/>
    </row>
    <row r="13" spans="2:19" ht="13" thickBot="1" x14ac:dyDescent="0.3">
      <c r="B13" s="377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9"/>
    </row>
    <row r="14" spans="2:19" ht="11.25" customHeight="1" x14ac:dyDescent="0.25">
      <c r="B14" s="380" t="s">
        <v>92</v>
      </c>
      <c r="C14" s="381"/>
      <c r="D14" s="381"/>
      <c r="E14" s="382"/>
      <c r="F14" s="389" t="s">
        <v>109</v>
      </c>
      <c r="G14" s="390"/>
      <c r="H14" s="391"/>
      <c r="I14" s="380" t="s">
        <v>94</v>
      </c>
      <c r="J14" s="381"/>
      <c r="K14" s="381"/>
      <c r="L14" s="381"/>
      <c r="M14" s="381"/>
      <c r="N14" s="382"/>
      <c r="Q14" s="56" t="s">
        <v>106</v>
      </c>
    </row>
    <row r="15" spans="2:19" ht="9.75" customHeight="1" x14ac:dyDescent="0.25">
      <c r="B15" s="383"/>
      <c r="C15" s="384"/>
      <c r="D15" s="384"/>
      <c r="E15" s="385"/>
      <c r="F15" s="392"/>
      <c r="G15" s="393"/>
      <c r="H15" s="394"/>
      <c r="I15" s="398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99"/>
      <c r="K15" s="399"/>
      <c r="L15" s="399"/>
      <c r="M15" s="399"/>
      <c r="N15" s="400"/>
      <c r="Q15" s="56" t="s">
        <v>107</v>
      </c>
    </row>
    <row r="16" spans="2:19" ht="29.5" customHeight="1" thickBot="1" x14ac:dyDescent="0.3">
      <c r="B16" s="386"/>
      <c r="C16" s="387"/>
      <c r="D16" s="387"/>
      <c r="E16" s="388"/>
      <c r="F16" s="395"/>
      <c r="G16" s="396"/>
      <c r="H16" s="397"/>
      <c r="I16" s="398"/>
      <c r="J16" s="399"/>
      <c r="K16" s="399"/>
      <c r="L16" s="399"/>
      <c r="M16" s="399"/>
      <c r="N16" s="400"/>
      <c r="Q16" s="56" t="s">
        <v>96</v>
      </c>
      <c r="S16" s="56" t="s">
        <v>108</v>
      </c>
    </row>
    <row r="17" spans="2:24" ht="10.5" customHeight="1" x14ac:dyDescent="0.25">
      <c r="B17" s="404" t="s">
        <v>95</v>
      </c>
      <c r="C17" s="405"/>
      <c r="D17" s="405"/>
      <c r="E17" s="406"/>
      <c r="F17" s="407" t="s">
        <v>107</v>
      </c>
      <c r="G17" s="408"/>
      <c r="H17" s="409"/>
      <c r="I17" s="398"/>
      <c r="J17" s="399"/>
      <c r="K17" s="399"/>
      <c r="L17" s="399"/>
      <c r="M17" s="399"/>
      <c r="N17" s="400"/>
      <c r="S17" s="56" t="s">
        <v>109</v>
      </c>
    </row>
    <row r="18" spans="2:24" ht="9" customHeight="1" x14ac:dyDescent="0.25">
      <c r="B18" s="404"/>
      <c r="C18" s="405"/>
      <c r="D18" s="405"/>
      <c r="E18" s="406"/>
      <c r="F18" s="407"/>
      <c r="G18" s="408"/>
      <c r="H18" s="409"/>
      <c r="I18" s="398"/>
      <c r="J18" s="399"/>
      <c r="K18" s="399"/>
      <c r="L18" s="399"/>
      <c r="M18" s="399"/>
      <c r="N18" s="400"/>
      <c r="S18" s="56" t="s">
        <v>109</v>
      </c>
    </row>
    <row r="19" spans="2:24" ht="9" customHeight="1" x14ac:dyDescent="0.25">
      <c r="B19" s="404"/>
      <c r="C19" s="405"/>
      <c r="D19" s="405"/>
      <c r="E19" s="406"/>
      <c r="F19" s="407"/>
      <c r="G19" s="408"/>
      <c r="H19" s="409"/>
      <c r="I19" s="398"/>
      <c r="J19" s="399"/>
      <c r="K19" s="399"/>
      <c r="L19" s="399"/>
      <c r="M19" s="399"/>
      <c r="N19" s="400"/>
      <c r="S19" s="56" t="s">
        <v>108</v>
      </c>
    </row>
    <row r="20" spans="2:24" ht="9" customHeight="1" thickBot="1" x14ac:dyDescent="0.3">
      <c r="B20" s="377"/>
      <c r="C20" s="378"/>
      <c r="D20" s="378"/>
      <c r="E20" s="379"/>
      <c r="F20" s="410"/>
      <c r="G20" s="411"/>
      <c r="H20" s="412"/>
      <c r="I20" s="398"/>
      <c r="J20" s="399"/>
      <c r="K20" s="399"/>
      <c r="L20" s="399"/>
      <c r="M20" s="399"/>
      <c r="N20" s="400"/>
      <c r="S20" s="56" t="s">
        <v>109</v>
      </c>
    </row>
    <row r="21" spans="2:24" ht="9.75" customHeight="1" x14ac:dyDescent="0.25">
      <c r="B21" s="374" t="str">
        <f>IF(F21="OK","BDI ABAIXO PODE SER ACEITO","")</f>
        <v/>
      </c>
      <c r="C21" s="375"/>
      <c r="D21" s="375"/>
      <c r="E21" s="376"/>
      <c r="F21" s="413"/>
      <c r="G21" s="414"/>
      <c r="H21" s="415"/>
      <c r="I21" s="398"/>
      <c r="J21" s="399"/>
      <c r="K21" s="399"/>
      <c r="L21" s="399"/>
      <c r="M21" s="399"/>
      <c r="N21" s="400"/>
      <c r="S21" s="56" t="s">
        <v>110</v>
      </c>
    </row>
    <row r="22" spans="2:24" ht="9.75" customHeight="1" x14ac:dyDescent="0.25">
      <c r="B22" s="404"/>
      <c r="C22" s="405"/>
      <c r="D22" s="405"/>
      <c r="E22" s="406"/>
      <c r="F22" s="413"/>
      <c r="G22" s="414"/>
      <c r="H22" s="415"/>
      <c r="I22" s="398"/>
      <c r="J22" s="399"/>
      <c r="K22" s="399"/>
      <c r="L22" s="399"/>
      <c r="M22" s="399"/>
      <c r="N22" s="400"/>
      <c r="S22" s="56" t="s">
        <v>93</v>
      </c>
    </row>
    <row r="23" spans="2:24" ht="9" customHeight="1" x14ac:dyDescent="0.25">
      <c r="B23" s="404"/>
      <c r="C23" s="405"/>
      <c r="D23" s="405"/>
      <c r="E23" s="406"/>
      <c r="F23" s="413"/>
      <c r="G23" s="414"/>
      <c r="H23" s="415"/>
      <c r="I23" s="398"/>
      <c r="J23" s="399"/>
      <c r="K23" s="399"/>
      <c r="L23" s="399"/>
      <c r="M23" s="399"/>
      <c r="N23" s="400"/>
      <c r="S23" s="56" t="s">
        <v>111</v>
      </c>
    </row>
    <row r="24" spans="2:24" ht="7.5" customHeight="1" x14ac:dyDescent="0.25">
      <c r="B24" s="404"/>
      <c r="C24" s="405"/>
      <c r="D24" s="405"/>
      <c r="E24" s="406"/>
      <c r="F24" s="413"/>
      <c r="G24" s="414"/>
      <c r="H24" s="415"/>
      <c r="I24" s="398"/>
      <c r="J24" s="399"/>
      <c r="K24" s="399"/>
      <c r="L24" s="399"/>
      <c r="M24" s="399"/>
      <c r="N24" s="400"/>
      <c r="S24" s="56" t="s">
        <v>112</v>
      </c>
    </row>
    <row r="25" spans="2:24" ht="9" customHeight="1" x14ac:dyDescent="0.25">
      <c r="B25" s="404"/>
      <c r="C25" s="405"/>
      <c r="D25" s="405"/>
      <c r="E25" s="406"/>
      <c r="F25" s="413"/>
      <c r="G25" s="414"/>
      <c r="H25" s="415"/>
      <c r="I25" s="398"/>
      <c r="J25" s="399"/>
      <c r="K25" s="399"/>
      <c r="L25" s="399"/>
      <c r="M25" s="399"/>
      <c r="N25" s="400"/>
      <c r="S25" s="56" t="s">
        <v>113</v>
      </c>
      <c r="X25" s="56" t="s">
        <v>94</v>
      </c>
    </row>
    <row r="26" spans="2:24" ht="8.25" customHeight="1" thickBot="1" x14ac:dyDescent="0.3">
      <c r="B26" s="377"/>
      <c r="C26" s="378"/>
      <c r="D26" s="378"/>
      <c r="E26" s="379"/>
      <c r="F26" s="413"/>
      <c r="G26" s="414"/>
      <c r="H26" s="415"/>
      <c r="I26" s="398"/>
      <c r="J26" s="399"/>
      <c r="K26" s="399"/>
      <c r="L26" s="399"/>
      <c r="M26" s="399"/>
      <c r="N26" s="400"/>
    </row>
    <row r="27" spans="2:24" ht="7.5" customHeight="1" x14ac:dyDescent="0.25">
      <c r="B27" s="473" t="s">
        <v>148</v>
      </c>
      <c r="C27" s="474"/>
      <c r="D27" s="474"/>
      <c r="E27" s="475"/>
      <c r="F27" s="413"/>
      <c r="G27" s="414"/>
      <c r="H27" s="415"/>
      <c r="I27" s="398"/>
      <c r="J27" s="399"/>
      <c r="K27" s="399"/>
      <c r="L27" s="399"/>
      <c r="M27" s="399"/>
      <c r="N27" s="400"/>
      <c r="S27" s="56" t="s">
        <v>114</v>
      </c>
    </row>
    <row r="28" spans="2:24" ht="7.5" customHeight="1" x14ac:dyDescent="0.25">
      <c r="B28" s="476"/>
      <c r="C28" s="477"/>
      <c r="D28" s="477"/>
      <c r="E28" s="478"/>
      <c r="F28" s="413"/>
      <c r="G28" s="414"/>
      <c r="H28" s="415"/>
      <c r="I28" s="398"/>
      <c r="J28" s="399"/>
      <c r="K28" s="399"/>
      <c r="L28" s="399"/>
      <c r="M28" s="399"/>
      <c r="N28" s="400"/>
      <c r="S28" s="56" t="s">
        <v>115</v>
      </c>
    </row>
    <row r="29" spans="2:24" ht="12" customHeight="1" x14ac:dyDescent="0.25">
      <c r="B29" s="476"/>
      <c r="C29" s="477"/>
      <c r="D29" s="477"/>
      <c r="E29" s="478"/>
      <c r="F29" s="413"/>
      <c r="G29" s="414"/>
      <c r="H29" s="415"/>
      <c r="I29" s="398"/>
      <c r="J29" s="399"/>
      <c r="K29" s="399"/>
      <c r="L29" s="399"/>
      <c r="M29" s="399"/>
      <c r="N29" s="400"/>
      <c r="S29" s="56" t="s">
        <v>116</v>
      </c>
    </row>
    <row r="30" spans="2:24" ht="7.5" customHeight="1" x14ac:dyDescent="0.25">
      <c r="B30" s="467">
        <f>IF(Z36=FALSE,IF(F14="Escolha o tipo de obra","Escolha o tipo de obra",IF(F17="ONERADO",Z35,IF(F17="DESONERADO",AB35,"Escolha o regime de contribuição"))),"PREENCHER TODOS OS COMPONENTES DO BDI")</f>
        <v>0.2452</v>
      </c>
      <c r="C30" s="468"/>
      <c r="D30" s="468"/>
      <c r="E30" s="469"/>
      <c r="F30" s="413"/>
      <c r="G30" s="414"/>
      <c r="H30" s="415"/>
      <c r="I30" s="398"/>
      <c r="J30" s="399"/>
      <c r="K30" s="399"/>
      <c r="L30" s="399"/>
      <c r="M30" s="399"/>
      <c r="N30" s="400"/>
      <c r="S30" s="56" t="s">
        <v>117</v>
      </c>
    </row>
    <row r="31" spans="2:24" ht="7.5" customHeight="1" x14ac:dyDescent="0.25">
      <c r="B31" s="467"/>
      <c r="C31" s="468"/>
      <c r="D31" s="468"/>
      <c r="E31" s="469"/>
      <c r="F31" s="413"/>
      <c r="G31" s="414"/>
      <c r="H31" s="415"/>
      <c r="I31" s="398"/>
      <c r="J31" s="399"/>
      <c r="K31" s="399"/>
      <c r="L31" s="399"/>
      <c r="M31" s="399"/>
      <c r="N31" s="400"/>
      <c r="S31" s="56" t="s">
        <v>118</v>
      </c>
    </row>
    <row r="32" spans="2:24" ht="7.5" customHeight="1" x14ac:dyDescent="0.25">
      <c r="B32" s="467"/>
      <c r="C32" s="468"/>
      <c r="D32" s="468"/>
      <c r="E32" s="469"/>
      <c r="F32" s="413"/>
      <c r="G32" s="414"/>
      <c r="H32" s="415"/>
      <c r="I32" s="398"/>
      <c r="J32" s="399"/>
      <c r="K32" s="399"/>
      <c r="L32" s="399"/>
      <c r="M32" s="399"/>
      <c r="N32" s="400"/>
      <c r="S32" s="56" t="s">
        <v>119</v>
      </c>
    </row>
    <row r="33" spans="2:35" ht="8.25" customHeight="1" thickBot="1" x14ac:dyDescent="0.3">
      <c r="B33" s="467"/>
      <c r="C33" s="468"/>
      <c r="D33" s="468"/>
      <c r="E33" s="469"/>
      <c r="F33" s="414"/>
      <c r="G33" s="414"/>
      <c r="H33" s="415"/>
      <c r="I33" s="401"/>
      <c r="J33" s="402"/>
      <c r="K33" s="402"/>
      <c r="L33" s="402"/>
      <c r="M33" s="402"/>
      <c r="N33" s="403"/>
    </row>
    <row r="34" spans="2:35" ht="15" customHeight="1" thickBot="1" x14ac:dyDescent="0.35">
      <c r="B34" s="467"/>
      <c r="C34" s="468"/>
      <c r="D34" s="468"/>
      <c r="E34" s="469"/>
      <c r="F34" s="414"/>
      <c r="G34" s="414"/>
      <c r="H34" s="415"/>
      <c r="I34" s="427" t="s">
        <v>97</v>
      </c>
      <c r="J34" s="427"/>
      <c r="K34" s="427"/>
      <c r="L34" s="427"/>
      <c r="M34" s="427"/>
      <c r="N34" s="428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470"/>
      <c r="C35" s="471"/>
      <c r="D35" s="471"/>
      <c r="E35" s="472"/>
      <c r="F35" s="416"/>
      <c r="G35" s="416"/>
      <c r="H35" s="417"/>
      <c r="I35" s="418" t="s">
        <v>145</v>
      </c>
      <c r="J35" s="419"/>
      <c r="K35" s="419"/>
      <c r="L35" s="419"/>
      <c r="M35" s="419"/>
      <c r="N35" s="420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29" t="s">
        <v>98</v>
      </c>
      <c r="C36" s="430"/>
      <c r="D36" s="430"/>
      <c r="E36" s="431"/>
      <c r="F36" s="59" t="s">
        <v>85</v>
      </c>
      <c r="G36" s="432" t="s">
        <v>99</v>
      </c>
      <c r="H36" s="433"/>
      <c r="I36" s="398"/>
      <c r="J36" s="399"/>
      <c r="K36" s="399"/>
      <c r="L36" s="399"/>
      <c r="M36" s="399"/>
      <c r="N36" s="400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479" t="s">
        <v>0</v>
      </c>
      <c r="C37" s="480"/>
      <c r="D37" s="480"/>
      <c r="E37" s="480"/>
      <c r="F37" s="82">
        <f>F38+F40+F42+F44</f>
        <v>5.3600000000000002E-2</v>
      </c>
      <c r="G37" s="80"/>
      <c r="H37" s="81"/>
      <c r="I37" s="398"/>
      <c r="J37" s="399"/>
      <c r="K37" s="399"/>
      <c r="L37" s="399"/>
      <c r="M37" s="399"/>
      <c r="N37" s="400"/>
    </row>
    <row r="38" spans="2:35" ht="15.75" customHeight="1" x14ac:dyDescent="0.3">
      <c r="B38" s="380" t="s">
        <v>138</v>
      </c>
      <c r="C38" s="375"/>
      <c r="D38" s="375"/>
      <c r="E38" s="376"/>
      <c r="F38" s="421">
        <v>0.03</v>
      </c>
      <c r="G38" s="423" t="str">
        <f>IF(F14="Escolha o tipo de obra","",IF(F38="","",IF(F38&lt;C39,"FORA DO LIMITE",IF(F38&gt;E39,"FORA DO LIMITE","OK"))))</f>
        <v>OK</v>
      </c>
      <c r="H38" s="424"/>
      <c r="I38" s="398"/>
      <c r="J38" s="399"/>
      <c r="K38" s="399"/>
      <c r="L38" s="399"/>
      <c r="M38" s="399"/>
      <c r="N38" s="400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422"/>
      <c r="G39" s="425"/>
      <c r="H39" s="426"/>
      <c r="I39" s="398"/>
      <c r="J39" s="399"/>
      <c r="K39" s="399"/>
      <c r="L39" s="399"/>
      <c r="M39" s="399"/>
      <c r="N39" s="400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80" t="s">
        <v>139</v>
      </c>
      <c r="C40" s="375"/>
      <c r="D40" s="375"/>
      <c r="E40" s="376"/>
      <c r="F40" s="421">
        <v>8.0000000000000002E-3</v>
      </c>
      <c r="G40" s="423" t="str">
        <f>IF(F14="Escolha o tipo de obra","",IF(F40="","",IF(F40&lt;C41,"FORA DO LIMITE",IF(F40&gt;E41,"FORA DO LIMITE","OK"))))</f>
        <v>OK</v>
      </c>
      <c r="H40" s="424"/>
      <c r="I40" s="398"/>
      <c r="J40" s="399"/>
      <c r="K40" s="399"/>
      <c r="L40" s="399"/>
      <c r="M40" s="399"/>
      <c r="N40" s="400"/>
      <c r="Q40" s="64">
        <f ca="1">TODAY()</f>
        <v>45048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422"/>
      <c r="G41" s="425"/>
      <c r="H41" s="426"/>
      <c r="I41" s="401"/>
      <c r="J41" s="402"/>
      <c r="K41" s="402"/>
      <c r="L41" s="402"/>
      <c r="M41" s="402"/>
      <c r="N41" s="40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80" t="s">
        <v>140</v>
      </c>
      <c r="C42" s="381"/>
      <c r="D42" s="381"/>
      <c r="E42" s="382"/>
      <c r="F42" s="421">
        <v>9.7000000000000003E-3</v>
      </c>
      <c r="G42" s="423" t="str">
        <f>IF(F14="Escolha o tipo de obra","",IF(F42="","",IF(F42&lt;C43,"FORA DO LIMITE",IF(F42&gt;E43,"FORA DO LIMITE","OK"))))</f>
        <v>OK</v>
      </c>
      <c r="H42" s="424"/>
      <c r="I42" s="418" t="s">
        <v>102</v>
      </c>
      <c r="J42" s="419"/>
      <c r="K42" s="419"/>
      <c r="L42" s="419"/>
      <c r="M42" s="419"/>
      <c r="N42" s="420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422"/>
      <c r="G43" s="425"/>
      <c r="H43" s="426"/>
      <c r="I43" s="398"/>
      <c r="J43" s="399"/>
      <c r="K43" s="399"/>
      <c r="L43" s="399"/>
      <c r="M43" s="399"/>
      <c r="N43" s="400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80" t="s">
        <v>141</v>
      </c>
      <c r="C44" s="381"/>
      <c r="D44" s="381"/>
      <c r="E44" s="382"/>
      <c r="F44" s="421">
        <v>5.8999999999999999E-3</v>
      </c>
      <c r="G44" s="423" t="str">
        <f>IF(F14="Escolha o tipo de obra","",IF(F44="","",IF(F44&lt;C45,"FORA DO LIMITE",IF(F44&gt;E45,"FORA DO LIMITE","OK"))))</f>
        <v>OK</v>
      </c>
      <c r="H44" s="424"/>
      <c r="I44" s="398"/>
      <c r="J44" s="399"/>
      <c r="K44" s="399"/>
      <c r="L44" s="399"/>
      <c r="M44" s="399"/>
      <c r="N44" s="400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422"/>
      <c r="G45" s="425"/>
      <c r="H45" s="426"/>
      <c r="I45" s="398"/>
      <c r="J45" s="399"/>
      <c r="K45" s="399"/>
      <c r="L45" s="399"/>
      <c r="M45" s="399"/>
      <c r="N45" s="400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481"/>
      <c r="C46" s="482"/>
      <c r="D46" s="482"/>
      <c r="E46" s="482"/>
      <c r="F46" s="482"/>
      <c r="G46" s="482"/>
      <c r="H46" s="483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479" t="s">
        <v>142</v>
      </c>
      <c r="C47" s="480"/>
      <c r="D47" s="480"/>
      <c r="E47" s="480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80" t="s">
        <v>143</v>
      </c>
      <c r="C48" s="381"/>
      <c r="D48" s="381"/>
      <c r="E48" s="382"/>
      <c r="F48" s="421">
        <v>6.1600000000000002E-2</v>
      </c>
      <c r="G48" s="423" t="str">
        <f>IF(F14="Escolha o tipo de obra","",IF(F48="","",IF(F48&lt;C49,"FORA DO LIMITE",IF(F48&gt;E49,"FORA DO LIMITE","OK"))))</f>
        <v>OK</v>
      </c>
      <c r="H48" s="424"/>
      <c r="I48" s="423"/>
      <c r="J48" s="445"/>
      <c r="K48" s="445"/>
      <c r="L48" s="445"/>
      <c r="M48" s="445"/>
      <c r="N48" s="424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422"/>
      <c r="G49" s="425"/>
      <c r="H49" s="426"/>
      <c r="I49" s="446"/>
      <c r="J49" s="447"/>
      <c r="K49" s="447"/>
      <c r="L49" s="447"/>
      <c r="M49" s="447"/>
      <c r="N49" s="44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481"/>
      <c r="C50" s="482"/>
      <c r="D50" s="482"/>
      <c r="E50" s="482"/>
      <c r="F50" s="482"/>
      <c r="G50" s="482"/>
      <c r="H50" s="483"/>
      <c r="I50" s="447"/>
      <c r="J50" s="447"/>
      <c r="K50" s="447"/>
      <c r="L50" s="447"/>
      <c r="M50" s="447"/>
      <c r="N50" s="44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479" t="s">
        <v>144</v>
      </c>
      <c r="C51" s="480"/>
      <c r="D51" s="480"/>
      <c r="E51" s="480"/>
      <c r="F51" s="83">
        <f>F52+F53+F54+F55</f>
        <v>0.10150000000000001</v>
      </c>
      <c r="G51" s="80"/>
      <c r="H51" s="81"/>
      <c r="I51" s="447"/>
      <c r="J51" s="447"/>
      <c r="K51" s="447"/>
      <c r="L51" s="447"/>
      <c r="M51" s="447"/>
      <c r="N51" s="44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35" t="s">
        <v>103</v>
      </c>
      <c r="C52" s="436"/>
      <c r="D52" s="436"/>
      <c r="E52" s="437"/>
      <c r="F52" s="65">
        <v>6.4999999999999997E-3</v>
      </c>
      <c r="G52" s="450" t="str">
        <f>IF(F14="Escolha o tipo de obra","",IF(F52="","",IF(F52&lt;&gt;0.0065,"Em geral deve ser 0,65%","OK")))</f>
        <v>OK</v>
      </c>
      <c r="H52" s="451"/>
      <c r="I52" s="447"/>
      <c r="J52" s="447"/>
      <c r="K52" s="447"/>
      <c r="L52" s="447"/>
      <c r="M52" s="447"/>
      <c r="N52" s="44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35" t="s">
        <v>104</v>
      </c>
      <c r="C53" s="436"/>
      <c r="D53" s="436"/>
      <c r="E53" s="437"/>
      <c r="F53" s="65">
        <v>0.03</v>
      </c>
      <c r="G53" s="438" t="str">
        <f>IF(F14="Escolha o tipo de obra","",IF(F53="","",IF(F53&lt;&gt;0.03,"Em geral deve ser 3,00%","OK")))</f>
        <v>OK</v>
      </c>
      <c r="H53" s="439"/>
      <c r="I53" s="447"/>
      <c r="J53" s="447"/>
      <c r="K53" s="447"/>
      <c r="L53" s="447"/>
      <c r="M53" s="447"/>
      <c r="N53" s="44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35" t="s">
        <v>146</v>
      </c>
      <c r="C54" s="436"/>
      <c r="D54" s="436"/>
      <c r="E54" s="437"/>
      <c r="F54" s="98">
        <f>(B58*B59)</f>
        <v>2.0000000000000004E-2</v>
      </c>
      <c r="G54" s="438" t="str">
        <f>IF(F14="Escolha o tipo de obra","",IF(F54="","",IF(F54&gt;0.05,"FORA DO LIMITE","OK")))</f>
        <v>OK</v>
      </c>
      <c r="H54" s="439"/>
      <c r="I54" s="446"/>
      <c r="J54" s="447"/>
      <c r="K54" s="447"/>
      <c r="L54" s="447"/>
      <c r="M54" s="447"/>
      <c r="N54" s="448"/>
    </row>
    <row r="55" spans="1:35" ht="28" customHeight="1" thickBot="1" x14ac:dyDescent="0.3">
      <c r="B55" s="435" t="s">
        <v>105</v>
      </c>
      <c r="C55" s="436"/>
      <c r="D55" s="436"/>
      <c r="E55" s="437"/>
      <c r="F55" s="66">
        <f>IF(F17="ONERADO",0,IF(F17="DESONERADO",0.045,""))</f>
        <v>4.4999999999999998E-2</v>
      </c>
      <c r="G55" s="438" t="str">
        <f>IF(F17="Escolha o regime de contribuição","",IF(F17="DESONERADO","OK",IF(F17="ONERADO","OK")))</f>
        <v>OK</v>
      </c>
      <c r="H55" s="439"/>
      <c r="I55" s="425"/>
      <c r="J55" s="449"/>
      <c r="K55" s="449"/>
      <c r="L55" s="449"/>
      <c r="M55" s="449"/>
      <c r="N55" s="426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52" t="s">
        <v>147</v>
      </c>
      <c r="C57" s="452"/>
      <c r="D57" s="452"/>
      <c r="E57" s="45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466" t="s">
        <v>149</v>
      </c>
      <c r="D58" s="466"/>
      <c r="E58" s="466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466" t="s">
        <v>150</v>
      </c>
      <c r="D59" s="466"/>
      <c r="E59" s="466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43" t="s">
        <v>7</v>
      </c>
      <c r="E60" s="443"/>
      <c r="F60" s="443"/>
      <c r="G60" s="443"/>
      <c r="H60" s="443"/>
      <c r="I60" s="443"/>
      <c r="J60" s="443"/>
      <c r="K60" s="443"/>
      <c r="L60" s="444">
        <f>'Orçamento Sintético'!K8</f>
        <v>45048</v>
      </c>
      <c r="M60" s="444"/>
      <c r="N60" s="55"/>
      <c r="O60"/>
    </row>
    <row r="61" spans="1:35" ht="12" customHeight="1" x14ac:dyDescent="0.3">
      <c r="A61"/>
      <c r="B61" s="440"/>
      <c r="C61" s="440"/>
      <c r="D61" s="440"/>
      <c r="E61" s="440"/>
      <c r="F61" s="440"/>
      <c r="G61" s="440"/>
      <c r="H61" s="440"/>
      <c r="I61" s="440"/>
      <c r="J61" s="440"/>
      <c r="K61" s="440"/>
      <c r="L61" s="440"/>
      <c r="M61" s="440"/>
      <c r="N61" s="440"/>
      <c r="O61"/>
    </row>
    <row r="62" spans="1:35" ht="14.25" customHeight="1" x14ac:dyDescent="0.3">
      <c r="A62"/>
      <c r="B62" s="440"/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0"/>
      <c r="N62" s="440"/>
      <c r="O62"/>
      <c r="P62" s="56" t="s">
        <v>133</v>
      </c>
    </row>
    <row r="63" spans="1:35" ht="10.5" customHeight="1" x14ac:dyDescent="0.3">
      <c r="A63"/>
      <c r="B63" s="440"/>
      <c r="C63" s="440"/>
      <c r="D63" s="440"/>
      <c r="E63" s="440"/>
      <c r="F63" s="440"/>
      <c r="G63" s="440"/>
      <c r="H63" s="440"/>
      <c r="I63" s="440"/>
      <c r="J63" s="440"/>
      <c r="K63" s="440"/>
      <c r="L63" s="440"/>
      <c r="M63" s="440"/>
      <c r="N63" s="440"/>
      <c r="O63"/>
      <c r="P63" s="56" t="s">
        <v>134</v>
      </c>
    </row>
    <row r="64" spans="1:35" ht="12" customHeight="1" x14ac:dyDescent="0.3">
      <c r="A64"/>
      <c r="B64" s="440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440"/>
      <c r="N64" s="44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41" t="s">
        <v>135</v>
      </c>
      <c r="K65" s="442"/>
      <c r="L65" s="442"/>
      <c r="M65" s="44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34" t="s">
        <v>136</v>
      </c>
      <c r="K66" s="434"/>
      <c r="L66" s="434"/>
      <c r="M66" s="43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34" t="s">
        <v>15</v>
      </c>
      <c r="K67" s="434"/>
      <c r="L67" s="434"/>
      <c r="M67" s="43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47:G49">
    <cfRule type="cellIs" dxfId="4" priority="1" stopIfTrue="1" operator="equal">
      <formula>"OK"</formula>
    </cfRule>
    <cfRule type="cellIs" dxfId="3" priority="2" stopIfTrue="1" operator="equal">
      <formula>"FORA DO LIMITE"</formula>
    </cfRule>
  </conditionalFormatting>
  <conditionalFormatting sqref="G55:H59">
    <cfRule type="cellIs" dxfId="2" priority="11" stopIfTrue="1" operator="equal">
      <formula>"OK"</formula>
    </cfRule>
    <cfRule type="cellIs" dxfId="1" priority="12" stopIfTrue="1" operator="equal">
      <formula>"FORA DO LIMITE"</formula>
    </cfRule>
    <cfRule type="cellIs" dxfId="0" priority="13" stopIfTrue="1" operator="equal">
      <formula>"Deixar em branco o campo ao lado"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6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60" t="s">
        <v>1</v>
      </c>
      <c r="D2" s="460"/>
      <c r="E2" s="460"/>
      <c r="F2" s="460"/>
      <c r="G2" s="461"/>
      <c r="H2" s="72"/>
      <c r="I2" s="72"/>
    </row>
    <row r="3" spans="1:9" ht="20.5" x14ac:dyDescent="0.45">
      <c r="A3" s="56"/>
      <c r="B3" s="9"/>
      <c r="C3" s="462" t="s">
        <v>2</v>
      </c>
      <c r="D3" s="462"/>
      <c r="E3" s="462"/>
      <c r="F3" s="462"/>
      <c r="G3" s="463"/>
      <c r="H3" s="72"/>
      <c r="I3" s="72"/>
    </row>
    <row r="4" spans="1:9" ht="20.5" x14ac:dyDescent="0.3">
      <c r="A4" s="56"/>
      <c r="B4" s="9"/>
      <c r="C4" s="464" t="s">
        <v>3</v>
      </c>
      <c r="D4" s="464"/>
      <c r="E4" s="464"/>
      <c r="F4" s="464"/>
      <c r="G4" s="465"/>
      <c r="H4" s="73"/>
      <c r="I4" s="73"/>
    </row>
    <row r="5" spans="1:9" ht="20.5" x14ac:dyDescent="0.3">
      <c r="A5" s="56"/>
      <c r="B5" s="9"/>
      <c r="C5" s="464" t="s">
        <v>4</v>
      </c>
      <c r="D5" s="464"/>
      <c r="E5" s="464"/>
      <c r="F5" s="464"/>
      <c r="G5" s="465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505"/>
      <c r="F7" s="503" t="s">
        <v>5</v>
      </c>
      <c r="G7" s="504"/>
      <c r="H7" s="88"/>
      <c r="I7" s="88"/>
    </row>
    <row r="8" spans="1:9" ht="59" customHeight="1" thickBot="1" x14ac:dyDescent="0.35">
      <c r="A8" s="56"/>
      <c r="B8" s="75" t="s">
        <v>6</v>
      </c>
      <c r="C8" s="455" t="str">
        <f>'Orçamento Sintético'!C8</f>
        <v>Rua Projetada 01, esquina com Rua Projetada B - Lote 09 - Quadra 02, Conjunto Habitacional Jardim Aeroporto, Vila Bela da Santíssima Trindade-MT</v>
      </c>
      <c r="D8" s="506"/>
      <c r="E8" s="507"/>
      <c r="F8" s="501">
        <f>'Orçamento Sintético'!K8</f>
        <v>45048</v>
      </c>
      <c r="G8" s="502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95" t="s">
        <v>153</v>
      </c>
      <c r="E9" s="495"/>
      <c r="F9" s="496"/>
      <c r="G9" s="94">
        <f>D50</f>
        <v>0.85780000000000001</v>
      </c>
      <c r="H9" s="89"/>
      <c r="I9" s="89"/>
    </row>
    <row r="10" spans="1:9" ht="19" thickBot="1" x14ac:dyDescent="0.35">
      <c r="A10" s="56"/>
      <c r="B10" s="1"/>
      <c r="C10" s="92"/>
      <c r="D10" s="497" t="s">
        <v>154</v>
      </c>
      <c r="E10" s="497"/>
      <c r="F10" s="497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8" t="s">
        <v>151</v>
      </c>
      <c r="C11" s="499"/>
      <c r="D11" s="499"/>
      <c r="E11" s="499"/>
      <c r="F11" s="499"/>
      <c r="G11" s="500"/>
      <c r="H11" s="90"/>
      <c r="I11" s="90"/>
    </row>
    <row r="13" spans="1:9" ht="14.5" thickBot="1" x14ac:dyDescent="0.35">
      <c r="C13" s="12"/>
    </row>
    <row r="14" spans="1:9" ht="15.5" x14ac:dyDescent="0.3">
      <c r="B14" s="489" t="s">
        <v>16</v>
      </c>
      <c r="C14" s="491" t="s">
        <v>12</v>
      </c>
      <c r="D14" s="493" t="s">
        <v>17</v>
      </c>
      <c r="E14" s="493"/>
      <c r="F14" s="493" t="s">
        <v>18</v>
      </c>
      <c r="G14" s="494"/>
    </row>
    <row r="15" spans="1:9" ht="31" x14ac:dyDescent="0.3">
      <c r="B15" s="490"/>
      <c r="C15" s="492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487"/>
      <c r="C50" s="488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61"/>
  <sheetViews>
    <sheetView showGridLines="0" showOutlineSymbols="0" showWhiteSpace="0" view="pageBreakPreview" topLeftCell="A74" zoomScale="70" zoomScaleNormal="70" zoomScaleSheetLayoutView="70" workbookViewId="0">
      <selection activeCell="J98" sqref="J98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1"/>
    </row>
    <row r="3" spans="2:10" ht="20.5" x14ac:dyDescent="0.45">
      <c r="B3" s="9"/>
      <c r="D3" s="462" t="s">
        <v>637</v>
      </c>
      <c r="E3" s="462"/>
      <c r="F3" s="462"/>
      <c r="G3" s="462"/>
      <c r="H3" s="462"/>
      <c r="I3" s="462"/>
      <c r="J3" s="463"/>
    </row>
    <row r="4" spans="2:10" ht="20.5" x14ac:dyDescent="0.3">
      <c r="B4" s="9"/>
      <c r="D4" s="464" t="s">
        <v>158</v>
      </c>
      <c r="E4" s="464"/>
      <c r="F4" s="464"/>
      <c r="G4" s="464"/>
      <c r="H4" s="464"/>
      <c r="I4" s="464"/>
      <c r="J4" s="465"/>
    </row>
    <row r="5" spans="2:10" ht="20.5" x14ac:dyDescent="0.3">
      <c r="B5" s="9"/>
      <c r="D5" s="464" t="s">
        <v>4</v>
      </c>
      <c r="E5" s="464"/>
      <c r="F5" s="464"/>
      <c r="G5" s="464"/>
      <c r="H5" s="464"/>
      <c r="I5" s="464"/>
      <c r="J5" s="465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03" t="s">
        <v>5</v>
      </c>
      <c r="J7" s="504"/>
    </row>
    <row r="8" spans="2:10" ht="19" thickBot="1" x14ac:dyDescent="0.35">
      <c r="B8" s="4" t="s">
        <v>6</v>
      </c>
      <c r="C8" s="455" t="str">
        <f>'Orçamento Sintético'!C8</f>
        <v>Rua Projetada 01, esquina com Rua Projetada B - Lote 09 - Quadra 02, Conjunto Habitacional Jardim Aeroporto, Vila Bela da Santíssima Trindade-MT</v>
      </c>
      <c r="D8" s="455"/>
      <c r="E8" s="455"/>
      <c r="F8" s="455"/>
      <c r="G8" s="455"/>
      <c r="H8" s="455"/>
      <c r="I8" s="501">
        <f>'Orçamento Sintético'!K8</f>
        <v>45048</v>
      </c>
      <c r="J8" s="502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 15° 0'37.44"S; Longitude:  59°58'20.33"O   CASA 09-PCD</v>
      </c>
      <c r="D9" s="237"/>
      <c r="E9" s="230"/>
      <c r="F9" s="189"/>
      <c r="G9" s="189"/>
      <c r="H9" s="189"/>
      <c r="I9" s="530"/>
      <c r="J9" s="531"/>
    </row>
    <row r="10" spans="2:10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4"/>
      <c r="I10" s="532"/>
      <c r="J10" s="533"/>
    </row>
    <row r="11" spans="2:10" x14ac:dyDescent="0.3">
      <c r="B11" s="515" t="s">
        <v>636</v>
      </c>
      <c r="C11" s="516"/>
      <c r="D11" s="516"/>
      <c r="E11" s="516"/>
      <c r="F11" s="516"/>
      <c r="G11" s="516"/>
      <c r="H11" s="517"/>
      <c r="I11" s="532"/>
      <c r="J11" s="533"/>
    </row>
    <row r="12" spans="2:10" ht="14.5" thickBot="1" x14ac:dyDescent="0.35">
      <c r="B12" s="518"/>
      <c r="C12" s="519"/>
      <c r="D12" s="519"/>
      <c r="E12" s="519"/>
      <c r="F12" s="519"/>
      <c r="G12" s="519"/>
      <c r="H12" s="520"/>
      <c r="I12" s="501"/>
      <c r="J12" s="53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11.53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2.8</v>
      </c>
      <c r="F48" s="162" t="s">
        <v>234</v>
      </c>
      <c r="G48" s="163">
        <f>D48*E48</f>
        <v>2.8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3.69</v>
      </c>
      <c r="F49" s="162" t="s">
        <v>234</v>
      </c>
      <c r="G49" s="163">
        <f>D49*E49</f>
        <v>3.69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4.08</v>
      </c>
      <c r="F50" s="162" t="s">
        <v>234</v>
      </c>
      <c r="G50" s="163">
        <f>D50*E50</f>
        <v>4.08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0.96</v>
      </c>
      <c r="F51" s="162" t="s">
        <v>234</v>
      </c>
      <c r="G51" s="163">
        <f>D51*E51</f>
        <v>0.96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17.600000000000001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9.6300000000000008</v>
      </c>
      <c r="F56" s="162" t="s">
        <v>234</v>
      </c>
      <c r="G56" s="163">
        <f>D56*E56</f>
        <v>9.6300000000000008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7.97</v>
      </c>
      <c r="F57" s="162" t="s">
        <v>234</v>
      </c>
      <c r="G57" s="163">
        <f>D57*E57</f>
        <v>7.97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17.38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17.38</v>
      </c>
      <c r="F62" s="162" t="s">
        <v>234</v>
      </c>
      <c r="G62" s="163">
        <f>D62*E62</f>
        <v>17.38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TRUNC(SUM(M68:M68),2)</f>
        <v>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24" t="s">
        <v>439</v>
      </c>
      <c r="D66" s="526" t="s">
        <v>233</v>
      </c>
      <c r="E66" s="528" t="s">
        <v>238</v>
      </c>
      <c r="F66" s="528" t="s">
        <v>239</v>
      </c>
      <c r="G66" s="528" t="s">
        <v>455</v>
      </c>
      <c r="H66" s="528"/>
      <c r="I66" s="528"/>
      <c r="J66" s="528"/>
      <c r="K66" s="528"/>
      <c r="L66" s="521" t="s">
        <v>235</v>
      </c>
      <c r="M66" s="522" t="s">
        <v>241</v>
      </c>
    </row>
    <row r="67" spans="2:13" ht="25.5" customHeight="1" x14ac:dyDescent="0.3">
      <c r="B67" s="283"/>
      <c r="C67" s="525"/>
      <c r="D67" s="527"/>
      <c r="E67" s="528"/>
      <c r="F67" s="528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1"/>
      <c r="M67" s="523"/>
    </row>
    <row r="68" spans="2:13" ht="14" customHeight="1" x14ac:dyDescent="0.3">
      <c r="B68" s="283"/>
      <c r="C68" s="160" t="s">
        <v>442</v>
      </c>
      <c r="D68" s="161">
        <v>2</v>
      </c>
      <c r="E68" s="167">
        <v>1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3</v>
      </c>
    </row>
    <row r="69" spans="2:13" x14ac:dyDescent="0.3">
      <c r="B69" s="95"/>
      <c r="C69" s="181"/>
      <c r="D69" s="170"/>
      <c r="E69" s="290"/>
      <c r="F69" s="290"/>
      <c r="G69" s="7"/>
      <c r="H69" s="172"/>
      <c r="I69" s="172"/>
      <c r="J69" s="7"/>
      <c r="K69" s="7"/>
      <c r="L69" s="288"/>
      <c r="M69" s="176"/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ht="26" x14ac:dyDescent="0.3">
      <c r="B72" s="102" t="s">
        <v>500</v>
      </c>
      <c r="C72" s="102" t="s">
        <v>952</v>
      </c>
      <c r="D72" s="233" t="s">
        <v>629</v>
      </c>
      <c r="E72" s="157">
        <f>TRUNC(SUM(K75:K95),2)</f>
        <v>51.64</v>
      </c>
      <c r="F72" s="290"/>
      <c r="G72" s="7"/>
      <c r="H72" s="172"/>
      <c r="I72" s="172"/>
      <c r="J72" s="7"/>
      <c r="K72" s="7"/>
      <c r="L72" s="288"/>
      <c r="M72" s="176"/>
    </row>
    <row r="73" spans="2:13" ht="14" customHeight="1" x14ac:dyDescent="0.3">
      <c r="B73" s="283"/>
      <c r="C73" s="524" t="s">
        <v>447</v>
      </c>
      <c r="D73" s="526" t="s">
        <v>233</v>
      </c>
      <c r="E73" s="526" t="s">
        <v>238</v>
      </c>
      <c r="F73" s="535" t="s">
        <v>454</v>
      </c>
      <c r="G73" s="536"/>
      <c r="H73" s="536"/>
      <c r="I73" s="537"/>
      <c r="J73" s="521" t="s">
        <v>235</v>
      </c>
      <c r="K73" s="522" t="s">
        <v>252</v>
      </c>
      <c r="L73" s="288"/>
      <c r="M73" s="176"/>
    </row>
    <row r="74" spans="2:13" ht="25" x14ac:dyDescent="0.3">
      <c r="B74" s="283"/>
      <c r="C74" s="525"/>
      <c r="D74" s="527"/>
      <c r="E74" s="527"/>
      <c r="F74" s="178" t="s">
        <v>243</v>
      </c>
      <c r="G74" s="161" t="s">
        <v>253</v>
      </c>
      <c r="H74" s="178" t="s">
        <v>235</v>
      </c>
      <c r="I74" s="178" t="s">
        <v>453</v>
      </c>
      <c r="J74" s="521"/>
      <c r="K74" s="523"/>
      <c r="L74" s="288"/>
      <c r="M74" s="176"/>
    </row>
    <row r="75" spans="2:13" x14ac:dyDescent="0.3">
      <c r="B75" s="283"/>
      <c r="C75" s="160" t="s">
        <v>441</v>
      </c>
      <c r="D75" s="161">
        <v>2</v>
      </c>
      <c r="E75" s="167">
        <v>1.32</v>
      </c>
      <c r="F75" s="178">
        <v>1</v>
      </c>
      <c r="G75" s="164">
        <v>0.8</v>
      </c>
      <c r="H75" s="178" t="s">
        <v>255</v>
      </c>
      <c r="I75" s="183">
        <f t="shared" ref="I75:I91" si="0">G75*F75</f>
        <v>0.8</v>
      </c>
      <c r="J75" s="166" t="s">
        <v>256</v>
      </c>
      <c r="K75" s="168">
        <f t="shared" ref="K75:K91" si="1">((D75*E75)-I75)</f>
        <v>1.84</v>
      </c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2.2200000000000002</v>
      </c>
      <c r="F76" s="178"/>
      <c r="G76" s="164">
        <v>0</v>
      </c>
      <c r="H76" s="178" t="s">
        <v>255</v>
      </c>
      <c r="I76" s="183">
        <f t="shared" ref="I76" si="2">G76*F76</f>
        <v>0</v>
      </c>
      <c r="J76" s="166" t="s">
        <v>256</v>
      </c>
      <c r="K76" s="168">
        <f t="shared" ref="K76" si="3">((D76*E76)-I76)</f>
        <v>2.2200000000000002</v>
      </c>
      <c r="L76" s="288"/>
      <c r="M76" s="176"/>
    </row>
    <row r="77" spans="2:13" x14ac:dyDescent="0.3">
      <c r="B77" s="283"/>
      <c r="C77" s="160" t="s">
        <v>451</v>
      </c>
      <c r="D77" s="161">
        <v>2</v>
      </c>
      <c r="E77" s="167">
        <v>0.15</v>
      </c>
      <c r="F77" s="178"/>
      <c r="G77" s="164"/>
      <c r="H77" s="178" t="s">
        <v>255</v>
      </c>
      <c r="I77" s="183">
        <f t="shared" si="0"/>
        <v>0</v>
      </c>
      <c r="J77" s="166" t="s">
        <v>256</v>
      </c>
      <c r="K77" s="168">
        <f t="shared" si="1"/>
        <v>0.3</v>
      </c>
      <c r="L77" s="288"/>
      <c r="M77" s="176"/>
    </row>
    <row r="78" spans="2:13" x14ac:dyDescent="0.3">
      <c r="B78" s="283"/>
      <c r="C78" s="160" t="s">
        <v>452</v>
      </c>
      <c r="D78" s="161">
        <v>1</v>
      </c>
      <c r="E78" s="167">
        <v>3.16</v>
      </c>
      <c r="F78" s="178">
        <v>1</v>
      </c>
      <c r="G78" s="164">
        <v>0.8</v>
      </c>
      <c r="H78" s="178" t="s">
        <v>255</v>
      </c>
      <c r="I78" s="183">
        <f t="shared" ref="I78:I79" si="4">G78*F78</f>
        <v>0.8</v>
      </c>
      <c r="J78" s="166" t="s">
        <v>256</v>
      </c>
      <c r="K78" s="168">
        <f t="shared" ref="K78:K79" si="5">((D78*E78)-I78)</f>
        <v>2.3600000000000003</v>
      </c>
      <c r="L78" s="288"/>
      <c r="M78" s="176"/>
    </row>
    <row r="79" spans="2:13" x14ac:dyDescent="0.3">
      <c r="B79" s="283"/>
      <c r="C79" s="160" t="s">
        <v>452</v>
      </c>
      <c r="D79" s="161">
        <v>1</v>
      </c>
      <c r="E79" s="167">
        <v>5.68</v>
      </c>
      <c r="F79" s="178"/>
      <c r="G79" s="164"/>
      <c r="H79" s="178" t="s">
        <v>255</v>
      </c>
      <c r="I79" s="183">
        <f t="shared" si="4"/>
        <v>0</v>
      </c>
      <c r="J79" s="166" t="s">
        <v>256</v>
      </c>
      <c r="K79" s="168">
        <f t="shared" si="5"/>
        <v>5.68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3.06</v>
      </c>
      <c r="F80" s="178"/>
      <c r="G80" s="164"/>
      <c r="H80" s="178" t="s">
        <v>255</v>
      </c>
      <c r="I80" s="183">
        <f t="shared" si="0"/>
        <v>0</v>
      </c>
      <c r="J80" s="166" t="s">
        <v>256</v>
      </c>
      <c r="K80" s="168">
        <f t="shared" si="1"/>
        <v>3.06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3.86</v>
      </c>
      <c r="F81" s="178">
        <v>1</v>
      </c>
      <c r="G81" s="164">
        <v>0.8</v>
      </c>
      <c r="H81" s="178" t="s">
        <v>255</v>
      </c>
      <c r="I81" s="183">
        <f t="shared" si="0"/>
        <v>0.8</v>
      </c>
      <c r="J81" s="166" t="s">
        <v>256</v>
      </c>
      <c r="K81" s="168">
        <f t="shared" si="1"/>
        <v>3.0599999999999996</v>
      </c>
      <c r="L81" s="288"/>
      <c r="M81" s="176"/>
    </row>
    <row r="82" spans="2:13" x14ac:dyDescent="0.3">
      <c r="B82" s="283"/>
      <c r="C82" s="160" t="s">
        <v>237</v>
      </c>
      <c r="D82" s="161">
        <v>1</v>
      </c>
      <c r="E82" s="167">
        <v>1.3</v>
      </c>
      <c r="F82" s="178">
        <v>1</v>
      </c>
      <c r="G82" s="164">
        <v>0.8</v>
      </c>
      <c r="H82" s="178" t="s">
        <v>255</v>
      </c>
      <c r="I82" s="183">
        <f t="shared" si="0"/>
        <v>0.8</v>
      </c>
      <c r="J82" s="166" t="s">
        <v>256</v>
      </c>
      <c r="K82" s="168">
        <f t="shared" si="1"/>
        <v>0.5</v>
      </c>
      <c r="L82" s="288"/>
      <c r="M82" s="176"/>
    </row>
    <row r="83" spans="2:13" x14ac:dyDescent="0.3">
      <c r="B83" s="283"/>
      <c r="C83" s="160" t="s">
        <v>237</v>
      </c>
      <c r="D83" s="161">
        <v>1</v>
      </c>
      <c r="E83" s="167">
        <v>1.2</v>
      </c>
      <c r="F83" s="178"/>
      <c r="G83" s="164"/>
      <c r="H83" s="178" t="s">
        <v>255</v>
      </c>
      <c r="I83" s="183">
        <f t="shared" si="0"/>
        <v>0</v>
      </c>
      <c r="J83" s="166" t="s">
        <v>256</v>
      </c>
      <c r="K83" s="168">
        <f t="shared" si="1"/>
        <v>1.2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3.24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2.4400000000000004</v>
      </c>
      <c r="L84" s="288"/>
      <c r="M84" s="176"/>
    </row>
    <row r="85" spans="2:13" x14ac:dyDescent="0.3">
      <c r="B85" s="95"/>
      <c r="C85" s="160" t="s">
        <v>237</v>
      </c>
      <c r="D85" s="161">
        <v>1</v>
      </c>
      <c r="E85" s="167">
        <v>1.42</v>
      </c>
      <c r="F85" s="178">
        <v>1</v>
      </c>
      <c r="G85" s="164">
        <v>0.8</v>
      </c>
      <c r="H85" s="178" t="s">
        <v>255</v>
      </c>
      <c r="I85" s="183">
        <f t="shared" si="0"/>
        <v>0.8</v>
      </c>
      <c r="J85" s="166" t="s">
        <v>256</v>
      </c>
      <c r="K85" s="168">
        <f t="shared" si="1"/>
        <v>0.61999999999999988</v>
      </c>
      <c r="L85" s="288"/>
      <c r="M85" s="176"/>
    </row>
    <row r="86" spans="2:13" x14ac:dyDescent="0.3">
      <c r="B86" s="95"/>
      <c r="C86" s="160" t="s">
        <v>448</v>
      </c>
      <c r="D86" s="161">
        <v>2</v>
      </c>
      <c r="E86" s="167">
        <v>3.76</v>
      </c>
      <c r="F86" s="178">
        <v>1</v>
      </c>
      <c r="G86" s="164">
        <v>0.8</v>
      </c>
      <c r="H86" s="178" t="s">
        <v>255</v>
      </c>
      <c r="I86" s="183">
        <f t="shared" si="0"/>
        <v>0.8</v>
      </c>
      <c r="J86" s="166" t="s">
        <v>256</v>
      </c>
      <c r="K86" s="168">
        <f t="shared" si="1"/>
        <v>6.72</v>
      </c>
      <c r="L86" s="288"/>
      <c r="M86" s="176"/>
    </row>
    <row r="87" spans="2:13" x14ac:dyDescent="0.3">
      <c r="B87" s="95"/>
      <c r="C87" s="160" t="s">
        <v>448</v>
      </c>
      <c r="D87" s="161">
        <v>2</v>
      </c>
      <c r="E87" s="167">
        <v>2.56</v>
      </c>
      <c r="F87" s="178"/>
      <c r="G87" s="164"/>
      <c r="H87" s="178" t="s">
        <v>255</v>
      </c>
      <c r="I87" s="183">
        <f t="shared" si="0"/>
        <v>0</v>
      </c>
      <c r="J87" s="166" t="s">
        <v>256</v>
      </c>
      <c r="K87" s="168">
        <f t="shared" si="1"/>
        <v>5.12</v>
      </c>
      <c r="L87" s="288"/>
      <c r="M87" s="176"/>
    </row>
    <row r="88" spans="2:13" x14ac:dyDescent="0.3">
      <c r="B88" s="95"/>
      <c r="C88" s="160" t="s">
        <v>449</v>
      </c>
      <c r="D88" s="161">
        <v>2</v>
      </c>
      <c r="E88" s="167">
        <v>3.24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5.6800000000000006</v>
      </c>
      <c r="L88" s="288"/>
      <c r="M88" s="176"/>
    </row>
    <row r="89" spans="2:13" x14ac:dyDescent="0.3">
      <c r="B89" s="95"/>
      <c r="C89" s="160" t="s">
        <v>449</v>
      </c>
      <c r="D89" s="161">
        <v>2</v>
      </c>
      <c r="E89" s="167">
        <v>2.46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4.92</v>
      </c>
      <c r="L89" s="288"/>
      <c r="M89" s="176"/>
    </row>
    <row r="90" spans="2:13" x14ac:dyDescent="0.3">
      <c r="B90" s="95"/>
      <c r="C90" s="160" t="s">
        <v>436</v>
      </c>
      <c r="D90" s="161">
        <v>1</v>
      </c>
      <c r="E90" s="167">
        <v>0.6</v>
      </c>
      <c r="F90" s="178"/>
      <c r="G90" s="164"/>
      <c r="H90" s="178" t="s">
        <v>255</v>
      </c>
      <c r="I90" s="183">
        <f t="shared" si="0"/>
        <v>0</v>
      </c>
      <c r="J90" s="166" t="s">
        <v>256</v>
      </c>
      <c r="K90" s="168">
        <f t="shared" si="1"/>
        <v>0.6</v>
      </c>
      <c r="L90" s="288"/>
      <c r="M90" s="176"/>
    </row>
    <row r="91" spans="2:13" x14ac:dyDescent="0.3">
      <c r="B91" s="95"/>
      <c r="C91" s="160" t="s">
        <v>436</v>
      </c>
      <c r="D91" s="161">
        <v>1</v>
      </c>
      <c r="E91" s="167">
        <v>1.2</v>
      </c>
      <c r="F91" s="178">
        <v>1</v>
      </c>
      <c r="G91" s="164">
        <v>0.8</v>
      </c>
      <c r="H91" s="178" t="s">
        <v>255</v>
      </c>
      <c r="I91" s="183">
        <f t="shared" si="0"/>
        <v>0.8</v>
      </c>
      <c r="J91" s="166" t="s">
        <v>256</v>
      </c>
      <c r="K91" s="168">
        <f t="shared" si="1"/>
        <v>0.39999999999999991</v>
      </c>
      <c r="L91" s="288"/>
      <c r="M91" s="176"/>
    </row>
    <row r="92" spans="2:13" x14ac:dyDescent="0.3">
      <c r="B92" s="95"/>
      <c r="C92" s="160" t="s">
        <v>1048</v>
      </c>
      <c r="D92" s="161">
        <v>1</v>
      </c>
      <c r="E92" s="167">
        <v>0.74</v>
      </c>
      <c r="F92" s="178"/>
      <c r="G92" s="164"/>
      <c r="H92" s="178" t="s">
        <v>255</v>
      </c>
      <c r="I92" s="183">
        <f t="shared" ref="I92" si="6">G92*F92</f>
        <v>0</v>
      </c>
      <c r="J92" s="166" t="s">
        <v>256</v>
      </c>
      <c r="K92" s="168">
        <f t="shared" ref="K92" si="7">((D92*E92)-I92)</f>
        <v>0.74</v>
      </c>
      <c r="L92" s="288"/>
      <c r="M92" s="176"/>
    </row>
    <row r="93" spans="2:13" x14ac:dyDescent="0.3">
      <c r="B93" s="95"/>
      <c r="C93" s="160" t="s">
        <v>1048</v>
      </c>
      <c r="D93" s="161">
        <v>1</v>
      </c>
      <c r="E93" s="167">
        <v>1.1200000000000001</v>
      </c>
      <c r="F93" s="178"/>
      <c r="G93" s="164"/>
      <c r="H93" s="178" t="s">
        <v>255</v>
      </c>
      <c r="I93" s="183">
        <f t="shared" ref="I93" si="8">G93*F93</f>
        <v>0</v>
      </c>
      <c r="J93" s="166" t="s">
        <v>256</v>
      </c>
      <c r="K93" s="168">
        <f t="shared" ref="K93" si="9">((D93*E93)-I93)</f>
        <v>1.1200000000000001</v>
      </c>
      <c r="L93" s="288"/>
      <c r="M93" s="176"/>
    </row>
    <row r="94" spans="2:13" x14ac:dyDescent="0.3">
      <c r="B94" s="95"/>
      <c r="C94" s="160" t="s">
        <v>1048</v>
      </c>
      <c r="D94" s="161">
        <v>1</v>
      </c>
      <c r="E94" s="167">
        <v>1.74</v>
      </c>
      <c r="F94" s="178"/>
      <c r="G94" s="164"/>
      <c r="H94" s="178" t="s">
        <v>255</v>
      </c>
      <c r="I94" s="183">
        <f t="shared" ref="I94" si="10">G94*F94</f>
        <v>0</v>
      </c>
      <c r="J94" s="166" t="s">
        <v>256</v>
      </c>
      <c r="K94" s="168">
        <f t="shared" ref="K94" si="11">((D94*E94)-I94)</f>
        <v>1.74</v>
      </c>
      <c r="L94" s="288"/>
      <c r="M94" s="176"/>
    </row>
    <row r="95" spans="2:13" x14ac:dyDescent="0.3">
      <c r="B95" s="95"/>
      <c r="C95" s="160" t="s">
        <v>1048</v>
      </c>
      <c r="D95" s="161">
        <v>1</v>
      </c>
      <c r="E95" s="167">
        <v>2.12</v>
      </c>
      <c r="F95" s="178">
        <v>1</v>
      </c>
      <c r="G95" s="164">
        <v>0.8</v>
      </c>
      <c r="H95" s="178" t="s">
        <v>255</v>
      </c>
      <c r="I95" s="183">
        <f t="shared" ref="I95" si="12">G95*F95</f>
        <v>0.8</v>
      </c>
      <c r="J95" s="166" t="s">
        <v>256</v>
      </c>
      <c r="K95" s="168">
        <f t="shared" ref="K95" si="13">((D95*E95)-I95)</f>
        <v>1.32</v>
      </c>
      <c r="L95" s="288"/>
      <c r="M95" s="176"/>
    </row>
    <row r="96" spans="2:13" ht="18" x14ac:dyDescent="0.4">
      <c r="B96" s="95"/>
      <c r="C96" s="95"/>
      <c r="D96" s="151"/>
      <c r="E96" s="285"/>
      <c r="F96" s="286"/>
      <c r="G96" s="176"/>
      <c r="H96" s="279"/>
      <c r="I96" s="279"/>
      <c r="J96" s="279"/>
    </row>
    <row r="97" spans="2:10" ht="18" x14ac:dyDescent="0.4">
      <c r="B97" s="234">
        <v>4</v>
      </c>
      <c r="C97" s="234" t="s">
        <v>209</v>
      </c>
      <c r="D97" s="241"/>
      <c r="E97" s="287"/>
      <c r="F97" s="288"/>
      <c r="G97" s="176"/>
      <c r="H97" s="279"/>
      <c r="I97" s="279"/>
      <c r="J97" s="279"/>
    </row>
    <row r="98" spans="2:10" ht="65" x14ac:dyDescent="0.4">
      <c r="B98" s="102" t="s">
        <v>501</v>
      </c>
      <c r="C98" s="102" t="s">
        <v>929</v>
      </c>
      <c r="D98" s="233" t="s">
        <v>189</v>
      </c>
      <c r="E98" s="157">
        <f>D100</f>
        <v>12.5</v>
      </c>
      <c r="F98" s="278"/>
      <c r="G98" s="336"/>
      <c r="H98" s="279"/>
      <c r="I98" s="279"/>
      <c r="J98" s="279"/>
    </row>
    <row r="99" spans="2:10" ht="18" x14ac:dyDescent="0.4">
      <c r="B99" s="95"/>
      <c r="C99" s="179" t="s">
        <v>476</v>
      </c>
      <c r="D99" s="180" t="s">
        <v>233</v>
      </c>
      <c r="E99" s="277"/>
      <c r="F99" s="278"/>
      <c r="G99" s="278"/>
      <c r="H99" s="279"/>
      <c r="I99" s="279"/>
      <c r="J99" s="279"/>
    </row>
    <row r="100" spans="2:10" ht="18" x14ac:dyDescent="0.4">
      <c r="B100" s="95"/>
      <c r="C100" s="156"/>
      <c r="D100" s="165">
        <v>12.5</v>
      </c>
      <c r="E100" s="277"/>
      <c r="F100" s="278"/>
      <c r="G100" s="278"/>
      <c r="H100" s="279"/>
      <c r="I100" s="279"/>
      <c r="J100" s="279"/>
    </row>
    <row r="101" spans="2:10" ht="18" x14ac:dyDescent="0.4">
      <c r="B101" s="95"/>
      <c r="C101" s="95"/>
      <c r="D101" s="151"/>
      <c r="E101" s="277"/>
      <c r="F101" s="278"/>
      <c r="G101" s="278"/>
      <c r="H101" s="279"/>
      <c r="I101" s="279"/>
      <c r="J101" s="279"/>
    </row>
    <row r="102" spans="2:10" ht="65" x14ac:dyDescent="0.3">
      <c r="B102" s="102" t="s">
        <v>958</v>
      </c>
      <c r="C102" s="102" t="s">
        <v>930</v>
      </c>
      <c r="D102" s="233" t="s">
        <v>189</v>
      </c>
      <c r="E102" s="157">
        <f>D104</f>
        <v>3.16</v>
      </c>
    </row>
    <row r="103" spans="2:10" x14ac:dyDescent="0.3">
      <c r="B103" s="95"/>
      <c r="C103" s="179" t="s">
        <v>476</v>
      </c>
      <c r="D103" s="180" t="s">
        <v>233</v>
      </c>
    </row>
    <row r="104" spans="2:10" x14ac:dyDescent="0.3">
      <c r="B104" s="95"/>
      <c r="C104" s="156"/>
      <c r="D104" s="165">
        <v>3.16</v>
      </c>
    </row>
    <row r="105" spans="2:10" x14ac:dyDescent="0.3">
      <c r="B105" s="95"/>
      <c r="C105" s="95"/>
      <c r="D105" s="151"/>
    </row>
    <row r="106" spans="2:10" x14ac:dyDescent="0.3">
      <c r="B106" s="95"/>
      <c r="C106" s="95"/>
      <c r="D106" s="151"/>
    </row>
    <row r="107" spans="2:10" ht="52" x14ac:dyDescent="0.3">
      <c r="B107" s="102" t="s">
        <v>1011</v>
      </c>
      <c r="C107" s="102" t="s">
        <v>931</v>
      </c>
      <c r="D107" s="233" t="s">
        <v>189</v>
      </c>
      <c r="E107" s="157">
        <f>D109</f>
        <v>0.5</v>
      </c>
    </row>
    <row r="108" spans="2:10" x14ac:dyDescent="0.3">
      <c r="B108" s="95"/>
      <c r="C108" s="179" t="s">
        <v>476</v>
      </c>
      <c r="D108" s="180" t="s">
        <v>233</v>
      </c>
    </row>
    <row r="109" spans="2:10" x14ac:dyDescent="0.3">
      <c r="B109" s="95"/>
      <c r="C109" s="156"/>
      <c r="D109" s="165">
        <v>0.5</v>
      </c>
    </row>
    <row r="110" spans="2:10" x14ac:dyDescent="0.3">
      <c r="B110" s="95"/>
      <c r="C110" s="95"/>
      <c r="D110" s="151"/>
    </row>
    <row r="111" spans="2:10" x14ac:dyDescent="0.3">
      <c r="B111" s="95"/>
      <c r="C111" s="95"/>
      <c r="D111" s="151"/>
    </row>
    <row r="112" spans="2:10" ht="39" x14ac:dyDescent="0.3">
      <c r="B112" s="102" t="s">
        <v>1012</v>
      </c>
      <c r="C112" s="102" t="s">
        <v>932</v>
      </c>
      <c r="D112" s="233" t="s">
        <v>176</v>
      </c>
      <c r="E112" s="157">
        <f>D114</f>
        <v>1</v>
      </c>
    </row>
    <row r="113" spans="2:5" x14ac:dyDescent="0.3">
      <c r="B113" s="95"/>
      <c r="C113" s="179" t="s">
        <v>476</v>
      </c>
      <c r="D113" s="180" t="s">
        <v>233</v>
      </c>
      <c r="E113" s="289"/>
    </row>
    <row r="114" spans="2:5" x14ac:dyDescent="0.3">
      <c r="B114" s="95"/>
      <c r="C114" s="156"/>
      <c r="D114" s="165">
        <v>1</v>
      </c>
      <c r="E114" s="289"/>
    </row>
    <row r="115" spans="2:5" x14ac:dyDescent="0.3">
      <c r="B115" s="95"/>
      <c r="C115" s="95"/>
      <c r="D115" s="151"/>
      <c r="E115" s="289"/>
    </row>
    <row r="116" spans="2:5" x14ac:dyDescent="0.3">
      <c r="B116" s="95"/>
      <c r="C116" s="95"/>
      <c r="D116" s="151"/>
      <c r="E116" s="289"/>
    </row>
    <row r="117" spans="2:5" ht="39" x14ac:dyDescent="0.3">
      <c r="B117" s="102" t="s">
        <v>1013</v>
      </c>
      <c r="C117" s="102" t="s">
        <v>933</v>
      </c>
      <c r="D117" s="233" t="s">
        <v>176</v>
      </c>
      <c r="E117" s="157">
        <f>D119</f>
        <v>2</v>
      </c>
    </row>
    <row r="118" spans="2:5" x14ac:dyDescent="0.3">
      <c r="B118" s="95"/>
      <c r="C118" s="179" t="s">
        <v>476</v>
      </c>
      <c r="D118" s="180" t="s">
        <v>233</v>
      </c>
    </row>
    <row r="119" spans="2:5" x14ac:dyDescent="0.3">
      <c r="B119" s="95"/>
      <c r="C119" s="156"/>
      <c r="D119" s="165">
        <v>2</v>
      </c>
    </row>
    <row r="120" spans="2:5" x14ac:dyDescent="0.3">
      <c r="B120" s="95"/>
      <c r="C120" s="293"/>
      <c r="D120" s="169"/>
    </row>
    <row r="121" spans="2:5" x14ac:dyDescent="0.3">
      <c r="B121" s="95"/>
      <c r="C121" s="95"/>
      <c r="D121" s="151"/>
    </row>
    <row r="122" spans="2:5" ht="39" x14ac:dyDescent="0.3">
      <c r="B122" s="102" t="s">
        <v>1014</v>
      </c>
      <c r="C122" s="102" t="s">
        <v>934</v>
      </c>
      <c r="D122" s="233" t="s">
        <v>176</v>
      </c>
      <c r="E122" s="157">
        <f>D124</f>
        <v>1</v>
      </c>
    </row>
    <row r="123" spans="2:5" x14ac:dyDescent="0.3">
      <c r="B123" s="95"/>
      <c r="C123" s="179" t="s">
        <v>476</v>
      </c>
      <c r="D123" s="180" t="s">
        <v>233</v>
      </c>
    </row>
    <row r="124" spans="2:5" x14ac:dyDescent="0.3">
      <c r="B124" s="95"/>
      <c r="C124" s="156"/>
      <c r="D124" s="165">
        <v>1</v>
      </c>
    </row>
    <row r="125" spans="2:5" x14ac:dyDescent="0.3">
      <c r="B125" s="95"/>
      <c r="C125" s="95"/>
      <c r="D125" s="151"/>
    </row>
    <row r="126" spans="2:5" x14ac:dyDescent="0.3">
      <c r="B126" s="95"/>
      <c r="C126" s="95"/>
      <c r="D126" s="151"/>
    </row>
    <row r="127" spans="2:5" x14ac:dyDescent="0.3">
      <c r="B127" s="102" t="s">
        <v>1015</v>
      </c>
      <c r="C127" s="102" t="s">
        <v>935</v>
      </c>
      <c r="D127" s="233" t="s">
        <v>176</v>
      </c>
      <c r="E127" s="157">
        <f>D129</f>
        <v>1</v>
      </c>
    </row>
    <row r="128" spans="2:5" x14ac:dyDescent="0.3">
      <c r="B128" s="95"/>
      <c r="C128" s="179" t="s">
        <v>476</v>
      </c>
      <c r="D128" s="180" t="s">
        <v>233</v>
      </c>
    </row>
    <row r="129" spans="2:5" x14ac:dyDescent="0.3">
      <c r="B129" s="95"/>
      <c r="C129" s="156"/>
      <c r="D129" s="165">
        <v>1</v>
      </c>
    </row>
    <row r="130" spans="2:5" x14ac:dyDescent="0.3">
      <c r="B130" s="95"/>
      <c r="C130" s="293"/>
      <c r="D130" s="169"/>
    </row>
    <row r="131" spans="2:5" x14ac:dyDescent="0.3">
      <c r="B131" s="95"/>
      <c r="C131" s="95"/>
      <c r="D131" s="151"/>
    </row>
    <row r="132" spans="2:5" ht="26" x14ac:dyDescent="0.3">
      <c r="B132" s="102" t="s">
        <v>1016</v>
      </c>
      <c r="C132" s="102" t="s">
        <v>936</v>
      </c>
      <c r="D132" s="233" t="s">
        <v>176</v>
      </c>
      <c r="E132" s="157">
        <f>D134</f>
        <v>1</v>
      </c>
    </row>
    <row r="133" spans="2:5" x14ac:dyDescent="0.3">
      <c r="B133" s="95"/>
      <c r="C133" s="179" t="s">
        <v>476</v>
      </c>
      <c r="D133" s="180" t="s">
        <v>233</v>
      </c>
    </row>
    <row r="134" spans="2:5" x14ac:dyDescent="0.3">
      <c r="B134" s="95"/>
      <c r="C134" s="156"/>
      <c r="D134" s="165">
        <v>1</v>
      </c>
    </row>
    <row r="135" spans="2:5" x14ac:dyDescent="0.3">
      <c r="B135" s="95"/>
      <c r="C135" s="293"/>
      <c r="D135" s="169"/>
    </row>
    <row r="136" spans="2:5" x14ac:dyDescent="0.3">
      <c r="B136" s="95"/>
      <c r="C136" s="95"/>
      <c r="D136" s="151"/>
    </row>
    <row r="137" spans="2:5" ht="26" x14ac:dyDescent="0.3">
      <c r="B137" s="102" t="s">
        <v>1017</v>
      </c>
      <c r="C137" s="102" t="s">
        <v>937</v>
      </c>
      <c r="D137" s="233" t="s">
        <v>176</v>
      </c>
      <c r="E137" s="157">
        <f>D139</f>
        <v>1</v>
      </c>
    </row>
    <row r="138" spans="2:5" x14ac:dyDescent="0.3">
      <c r="B138" s="95"/>
      <c r="C138" s="179" t="s">
        <v>476</v>
      </c>
      <c r="D138" s="180" t="s">
        <v>233</v>
      </c>
    </row>
    <row r="139" spans="2:5" x14ac:dyDescent="0.3">
      <c r="B139" s="95"/>
      <c r="C139" s="156"/>
      <c r="D139" s="165">
        <v>1</v>
      </c>
    </row>
    <row r="140" spans="2:5" x14ac:dyDescent="0.3">
      <c r="B140" s="95"/>
      <c r="C140" s="95"/>
      <c r="D140" s="151"/>
    </row>
    <row r="141" spans="2:5" x14ac:dyDescent="0.3">
      <c r="B141" s="95"/>
      <c r="C141" s="95"/>
      <c r="D141" s="151"/>
    </row>
    <row r="142" spans="2:5" ht="26" x14ac:dyDescent="0.3">
      <c r="B142" s="102" t="s">
        <v>1018</v>
      </c>
      <c r="C142" s="102" t="s">
        <v>938</v>
      </c>
      <c r="D142" s="233" t="s">
        <v>176</v>
      </c>
      <c r="E142" s="157">
        <f>D144</f>
        <v>1</v>
      </c>
    </row>
    <row r="143" spans="2:5" x14ac:dyDescent="0.3">
      <c r="B143" s="95"/>
      <c r="C143" s="179" t="s">
        <v>476</v>
      </c>
      <c r="D143" s="180" t="s">
        <v>233</v>
      </c>
      <c r="E143" s="289"/>
    </row>
    <row r="144" spans="2:5" x14ac:dyDescent="0.3">
      <c r="B144" s="95"/>
      <c r="C144" s="156"/>
      <c r="D144" s="165">
        <v>1</v>
      </c>
      <c r="E144" s="289"/>
    </row>
    <row r="145" spans="2:5" x14ac:dyDescent="0.3">
      <c r="B145" s="95"/>
      <c r="C145" s="95"/>
      <c r="D145" s="151"/>
      <c r="E145" s="289"/>
    </row>
    <row r="146" spans="2:5" x14ac:dyDescent="0.3">
      <c r="B146" s="95"/>
      <c r="C146" s="95"/>
      <c r="D146" s="151"/>
      <c r="E146" s="289"/>
    </row>
    <row r="147" spans="2:5" ht="26" x14ac:dyDescent="0.3">
      <c r="B147" s="102" t="s">
        <v>1032</v>
      </c>
      <c r="C147" s="102" t="s">
        <v>939</v>
      </c>
      <c r="D147" s="233" t="s">
        <v>176</v>
      </c>
      <c r="E147" s="157">
        <f>D149</f>
        <v>2</v>
      </c>
    </row>
    <row r="148" spans="2:5" x14ac:dyDescent="0.3">
      <c r="B148" s="283"/>
      <c r="C148" s="179" t="s">
        <v>476</v>
      </c>
      <c r="D148" s="180" t="s">
        <v>233</v>
      </c>
      <c r="E148" s="292"/>
    </row>
    <row r="149" spans="2:5" x14ac:dyDescent="0.3">
      <c r="B149" s="95"/>
      <c r="C149" s="156"/>
      <c r="D149" s="165">
        <v>2</v>
      </c>
    </row>
    <row r="150" spans="2:5" x14ac:dyDescent="0.3">
      <c r="B150" s="95"/>
      <c r="C150" s="293"/>
      <c r="D150" s="169"/>
    </row>
    <row r="151" spans="2:5" x14ac:dyDescent="0.3">
      <c r="B151" s="95"/>
      <c r="C151" s="95"/>
      <c r="D151" s="151"/>
    </row>
    <row r="152" spans="2:5" ht="26" x14ac:dyDescent="0.3">
      <c r="B152" s="102" t="s">
        <v>1019</v>
      </c>
      <c r="C152" s="102" t="s">
        <v>940</v>
      </c>
      <c r="D152" s="233" t="s">
        <v>176</v>
      </c>
      <c r="E152" s="157">
        <f>D154</f>
        <v>1</v>
      </c>
    </row>
    <row r="153" spans="2:5" x14ac:dyDescent="0.3">
      <c r="B153" s="95"/>
      <c r="C153" s="179" t="s">
        <v>476</v>
      </c>
      <c r="D153" s="180" t="s">
        <v>233</v>
      </c>
    </row>
    <row r="154" spans="2:5" x14ac:dyDescent="0.3">
      <c r="B154" s="95"/>
      <c r="C154" s="156"/>
      <c r="D154" s="165">
        <v>1</v>
      </c>
    </row>
    <row r="155" spans="2:5" x14ac:dyDescent="0.3">
      <c r="B155" s="95"/>
      <c r="C155" s="293"/>
      <c r="D155" s="169"/>
    </row>
    <row r="156" spans="2:5" x14ac:dyDescent="0.3">
      <c r="B156" s="95"/>
      <c r="C156" s="95"/>
      <c r="D156" s="151"/>
    </row>
    <row r="157" spans="2:5" ht="26" x14ac:dyDescent="0.3">
      <c r="B157" s="102" t="s">
        <v>1020</v>
      </c>
      <c r="C157" s="102" t="s">
        <v>993</v>
      </c>
      <c r="D157" s="233" t="s">
        <v>176</v>
      </c>
      <c r="E157" s="157">
        <f>D159</f>
        <v>1</v>
      </c>
    </row>
    <row r="158" spans="2:5" x14ac:dyDescent="0.3">
      <c r="B158" s="283"/>
      <c r="C158" s="179" t="s">
        <v>476</v>
      </c>
      <c r="D158" s="180" t="s">
        <v>233</v>
      </c>
      <c r="E158" s="292"/>
    </row>
    <row r="159" spans="2:5" x14ac:dyDescent="0.3">
      <c r="B159" s="283"/>
      <c r="C159" s="156"/>
      <c r="D159" s="165">
        <v>1</v>
      </c>
      <c r="E159" s="292"/>
    </row>
    <row r="160" spans="2:5" x14ac:dyDescent="0.3">
      <c r="B160" s="283"/>
      <c r="C160" s="293"/>
      <c r="D160" s="169"/>
      <c r="E160" s="292"/>
    </row>
    <row r="161" spans="2:8" x14ac:dyDescent="0.3">
      <c r="B161" s="95"/>
      <c r="C161" s="95"/>
      <c r="D161" s="151"/>
    </row>
    <row r="162" spans="2:8" x14ac:dyDescent="0.3">
      <c r="B162" s="102" t="s">
        <v>1021</v>
      </c>
      <c r="C162" s="102" t="s">
        <v>941</v>
      </c>
      <c r="D162" s="233" t="s">
        <v>176</v>
      </c>
      <c r="E162" s="157">
        <f>D164</f>
        <v>1</v>
      </c>
    </row>
    <row r="163" spans="2:8" x14ac:dyDescent="0.3">
      <c r="B163" s="283"/>
      <c r="C163" s="179" t="s">
        <v>476</v>
      </c>
      <c r="D163" s="180" t="s">
        <v>233</v>
      </c>
      <c r="E163" s="292"/>
    </row>
    <row r="164" spans="2:8" x14ac:dyDescent="0.3">
      <c r="B164" s="95"/>
      <c r="C164" s="156"/>
      <c r="D164" s="165">
        <v>1</v>
      </c>
    </row>
    <row r="165" spans="2:8" x14ac:dyDescent="0.3">
      <c r="B165" s="95"/>
      <c r="C165" s="293"/>
      <c r="D165" s="169"/>
    </row>
    <row r="166" spans="2:8" x14ac:dyDescent="0.3">
      <c r="B166" s="95"/>
      <c r="C166" s="95"/>
      <c r="D166" s="151"/>
    </row>
    <row r="167" spans="2:8" x14ac:dyDescent="0.3">
      <c r="B167" s="228">
        <v>5</v>
      </c>
      <c r="C167" s="228" t="s">
        <v>219</v>
      </c>
      <c r="D167" s="241"/>
      <c r="E167" s="289"/>
    </row>
    <row r="168" spans="2:8" x14ac:dyDescent="0.3">
      <c r="B168" s="234" t="s">
        <v>502</v>
      </c>
      <c r="C168" s="234" t="s">
        <v>618</v>
      </c>
      <c r="D168" s="241"/>
    </row>
    <row r="169" spans="2:8" ht="26" x14ac:dyDescent="0.3">
      <c r="B169" s="102" t="s">
        <v>1022</v>
      </c>
      <c r="C169" s="102" t="s">
        <v>479</v>
      </c>
      <c r="D169" s="233" t="s">
        <v>190</v>
      </c>
      <c r="E169" s="157">
        <f>TRUNC((SUM(H171:H173)),2)</f>
        <v>0.76</v>
      </c>
    </row>
    <row r="170" spans="2:8" ht="25" x14ac:dyDescent="0.3">
      <c r="B170" s="95"/>
      <c r="C170" s="179" t="s">
        <v>481</v>
      </c>
      <c r="D170" s="161" t="s">
        <v>238</v>
      </c>
      <c r="E170" s="161" t="s">
        <v>482</v>
      </c>
      <c r="F170" s="161" t="s">
        <v>242</v>
      </c>
      <c r="G170" s="164" t="s">
        <v>235</v>
      </c>
      <c r="H170" s="164" t="s">
        <v>484</v>
      </c>
    </row>
    <row r="171" spans="2:8" x14ac:dyDescent="0.3">
      <c r="B171" s="95"/>
      <c r="C171" s="156" t="s">
        <v>485</v>
      </c>
      <c r="D171" s="167">
        <v>2.4</v>
      </c>
      <c r="E171" s="167">
        <v>0.4</v>
      </c>
      <c r="F171" s="161">
        <v>0.2</v>
      </c>
      <c r="G171" s="164" t="s">
        <v>483</v>
      </c>
      <c r="H171" s="164">
        <f>F171*E171*D171</f>
        <v>0.19200000000000003</v>
      </c>
    </row>
    <row r="172" spans="2:8" x14ac:dyDescent="0.3">
      <c r="B172" s="95"/>
      <c r="C172" s="156" t="s">
        <v>486</v>
      </c>
      <c r="D172" s="167">
        <v>5.0999999999999996</v>
      </c>
      <c r="E172" s="167">
        <v>0.4</v>
      </c>
      <c r="F172" s="161">
        <v>0.2</v>
      </c>
      <c r="G172" s="164" t="s">
        <v>483</v>
      </c>
      <c r="H172" s="164">
        <f t="shared" ref="H172:H173" si="14">F172*E172*D172</f>
        <v>0.40800000000000003</v>
      </c>
    </row>
    <row r="173" spans="2:8" x14ac:dyDescent="0.3">
      <c r="B173" s="95"/>
      <c r="C173" s="156" t="s">
        <v>487</v>
      </c>
      <c r="D173" s="167">
        <v>2.0499999999999998</v>
      </c>
      <c r="E173" s="167">
        <v>0.4</v>
      </c>
      <c r="F173" s="161">
        <v>0.2</v>
      </c>
      <c r="G173" s="164" t="s">
        <v>483</v>
      </c>
      <c r="H173" s="164">
        <f t="shared" si="14"/>
        <v>0.16400000000000001</v>
      </c>
    </row>
    <row r="174" spans="2:8" x14ac:dyDescent="0.3">
      <c r="B174" s="95"/>
      <c r="C174" s="95"/>
      <c r="D174" s="151"/>
    </row>
    <row r="175" spans="2:8" x14ac:dyDescent="0.3">
      <c r="B175" s="95"/>
      <c r="C175" s="95"/>
      <c r="D175" s="151"/>
    </row>
    <row r="176" spans="2:8" x14ac:dyDescent="0.3">
      <c r="B176" s="102" t="s">
        <v>1023</v>
      </c>
      <c r="C176" s="102" t="s">
        <v>192</v>
      </c>
      <c r="D176" s="233" t="s">
        <v>190</v>
      </c>
      <c r="E176" s="157">
        <f>D178</f>
        <v>0.76</v>
      </c>
    </row>
    <row r="177" spans="2:8" x14ac:dyDescent="0.3">
      <c r="B177" s="95"/>
      <c r="C177" s="179" t="s">
        <v>488</v>
      </c>
      <c r="D177" s="180" t="s">
        <v>233</v>
      </c>
    </row>
    <row r="178" spans="2:8" x14ac:dyDescent="0.3">
      <c r="B178" s="95"/>
      <c r="C178" s="156"/>
      <c r="D178" s="165">
        <f>E169</f>
        <v>0.76</v>
      </c>
    </row>
    <row r="179" spans="2:8" x14ac:dyDescent="0.3">
      <c r="B179" s="95"/>
      <c r="C179" s="95"/>
      <c r="D179" s="151"/>
    </row>
    <row r="180" spans="2:8" x14ac:dyDescent="0.3">
      <c r="B180" s="95"/>
      <c r="C180" s="95"/>
      <c r="D180" s="151"/>
    </row>
    <row r="181" spans="2:8" ht="65" x14ac:dyDescent="0.3">
      <c r="B181" s="102" t="s">
        <v>1024</v>
      </c>
      <c r="C181" s="102" t="s">
        <v>942</v>
      </c>
      <c r="D181" s="233" t="s">
        <v>189</v>
      </c>
      <c r="E181" s="157">
        <f>D183</f>
        <v>15.12</v>
      </c>
    </row>
    <row r="182" spans="2:8" x14ac:dyDescent="0.3">
      <c r="B182" s="283"/>
      <c r="C182" s="179" t="s">
        <v>481</v>
      </c>
      <c r="D182" s="180" t="s">
        <v>233</v>
      </c>
      <c r="E182" s="292"/>
    </row>
    <row r="183" spans="2:8" x14ac:dyDescent="0.3">
      <c r="B183" s="283"/>
      <c r="C183" s="156"/>
      <c r="D183" s="165">
        <v>15.12</v>
      </c>
      <c r="E183" s="292"/>
    </row>
    <row r="184" spans="2:8" x14ac:dyDescent="0.3">
      <c r="B184" s="95"/>
      <c r="C184" s="95"/>
      <c r="D184" s="151"/>
    </row>
    <row r="185" spans="2:8" x14ac:dyDescent="0.3">
      <c r="B185" s="95"/>
      <c r="C185" s="95"/>
      <c r="D185" s="151"/>
    </row>
    <row r="186" spans="2:8" ht="65" x14ac:dyDescent="0.3">
      <c r="B186" s="102" t="s">
        <v>1025</v>
      </c>
      <c r="C186" s="102" t="s">
        <v>943</v>
      </c>
      <c r="D186" s="233" t="s">
        <v>189</v>
      </c>
      <c r="E186" s="157">
        <f>D188</f>
        <v>1.5</v>
      </c>
    </row>
    <row r="187" spans="2:8" x14ac:dyDescent="0.3">
      <c r="B187" s="95"/>
      <c r="C187" s="179" t="s">
        <v>481</v>
      </c>
      <c r="D187" s="180" t="s">
        <v>233</v>
      </c>
      <c r="E187" s="289"/>
    </row>
    <row r="188" spans="2:8" x14ac:dyDescent="0.3">
      <c r="B188" s="95"/>
      <c r="C188" s="156"/>
      <c r="D188" s="165">
        <v>1.5</v>
      </c>
      <c r="E188" s="289"/>
    </row>
    <row r="189" spans="2:8" x14ac:dyDescent="0.3">
      <c r="B189" s="95"/>
      <c r="C189" s="293"/>
      <c r="D189" s="169"/>
      <c r="E189" s="289"/>
    </row>
    <row r="190" spans="2:8" x14ac:dyDescent="0.3">
      <c r="B190" s="95"/>
      <c r="C190" s="95"/>
      <c r="D190" s="151"/>
      <c r="E190" s="289"/>
    </row>
    <row r="191" spans="2:8" ht="39" x14ac:dyDescent="0.3">
      <c r="B191" s="102" t="s">
        <v>1026</v>
      </c>
      <c r="C191" s="102" t="s">
        <v>944</v>
      </c>
      <c r="D191" s="233" t="s">
        <v>176</v>
      </c>
      <c r="E191" s="157">
        <f>D193</f>
        <v>1</v>
      </c>
      <c r="F191" s="285"/>
      <c r="G191" s="286"/>
      <c r="H191" s="176"/>
    </row>
    <row r="192" spans="2:8" x14ac:dyDescent="0.3">
      <c r="B192" s="95"/>
      <c r="C192" s="179" t="s">
        <v>481</v>
      </c>
      <c r="D192" s="180" t="s">
        <v>233</v>
      </c>
      <c r="E192" s="169"/>
      <c r="F192" s="285"/>
      <c r="G192" s="286"/>
      <c r="H192" s="176"/>
    </row>
    <row r="193" spans="2:8" x14ac:dyDescent="0.3">
      <c r="B193" s="95"/>
      <c r="C193" s="156"/>
      <c r="D193" s="165">
        <v>1</v>
      </c>
      <c r="E193" s="169"/>
      <c r="F193" s="285"/>
      <c r="G193" s="286"/>
      <c r="H193" s="176"/>
    </row>
    <row r="194" spans="2:8" x14ac:dyDescent="0.3">
      <c r="B194" s="95"/>
      <c r="C194" s="293"/>
      <c r="D194" s="169"/>
      <c r="E194" s="169"/>
      <c r="F194" s="285"/>
      <c r="G194" s="286"/>
      <c r="H194" s="176"/>
    </row>
    <row r="195" spans="2:8" x14ac:dyDescent="0.3">
      <c r="B195" s="95"/>
      <c r="C195" s="293"/>
      <c r="D195" s="169"/>
      <c r="E195" s="169"/>
      <c r="F195" s="285"/>
      <c r="G195" s="286"/>
      <c r="H195" s="176"/>
    </row>
    <row r="196" spans="2:8" ht="39" x14ac:dyDescent="0.3">
      <c r="B196" s="102" t="s">
        <v>1027</v>
      </c>
      <c r="C196" s="102" t="s">
        <v>945</v>
      </c>
      <c r="D196" s="233" t="s">
        <v>176</v>
      </c>
      <c r="E196" s="157">
        <f>D198</f>
        <v>1</v>
      </c>
      <c r="F196" s="287"/>
      <c r="G196" s="288"/>
      <c r="H196" s="176"/>
    </row>
    <row r="197" spans="2:8" x14ac:dyDescent="0.3">
      <c r="B197" s="283"/>
      <c r="C197" s="179" t="s">
        <v>481</v>
      </c>
      <c r="D197" s="180" t="s">
        <v>233</v>
      </c>
      <c r="E197" s="296"/>
      <c r="F197" s="287"/>
      <c r="G197" s="288"/>
      <c r="H197" s="176"/>
    </row>
    <row r="198" spans="2:8" x14ac:dyDescent="0.3">
      <c r="B198" s="95"/>
      <c r="C198" s="156"/>
      <c r="D198" s="165">
        <v>1</v>
      </c>
      <c r="E198" s="176"/>
      <c r="F198" s="287"/>
      <c r="G198" s="288"/>
      <c r="H198" s="176"/>
    </row>
    <row r="199" spans="2:8" x14ac:dyDescent="0.3">
      <c r="B199" s="95"/>
      <c r="C199" s="293"/>
      <c r="D199" s="169"/>
      <c r="E199" s="176"/>
      <c r="F199" s="287"/>
      <c r="G199" s="288"/>
      <c r="H199" s="176"/>
    </row>
    <row r="200" spans="2:8" x14ac:dyDescent="0.3">
      <c r="B200" s="95"/>
      <c r="C200" s="95"/>
      <c r="D200" s="151"/>
      <c r="E200" s="176"/>
      <c r="F200" s="287"/>
      <c r="G200" s="288"/>
      <c r="H200" s="176"/>
    </row>
    <row r="201" spans="2:8" ht="39" x14ac:dyDescent="0.3">
      <c r="B201" s="102" t="s">
        <v>1028</v>
      </c>
      <c r="C201" s="102" t="s">
        <v>946</v>
      </c>
      <c r="D201" s="233" t="s">
        <v>176</v>
      </c>
      <c r="E201" s="157">
        <f>D203</f>
        <v>4</v>
      </c>
      <c r="F201" s="287"/>
      <c r="G201" s="288"/>
      <c r="H201" s="176"/>
    </row>
    <row r="202" spans="2:8" x14ac:dyDescent="0.3">
      <c r="B202" s="95"/>
      <c r="C202" s="179" t="s">
        <v>481</v>
      </c>
      <c r="D202" s="180" t="s">
        <v>233</v>
      </c>
      <c r="E202" s="176"/>
      <c r="F202" s="287"/>
      <c r="G202" s="288"/>
      <c r="H202" s="176"/>
    </row>
    <row r="203" spans="2:8" x14ac:dyDescent="0.3">
      <c r="B203" s="95"/>
      <c r="C203" s="156"/>
      <c r="D203" s="165">
        <v>4</v>
      </c>
      <c r="E203" s="176"/>
      <c r="F203" s="287"/>
      <c r="G203" s="288"/>
      <c r="H203" s="176"/>
    </row>
    <row r="204" spans="2:8" x14ac:dyDescent="0.3">
      <c r="B204" s="95"/>
      <c r="C204" s="95"/>
      <c r="D204" s="151"/>
      <c r="E204" s="176"/>
      <c r="F204" s="287"/>
      <c r="G204" s="288"/>
      <c r="H204" s="176"/>
    </row>
    <row r="205" spans="2:8" x14ac:dyDescent="0.3">
      <c r="B205" s="95"/>
      <c r="C205" s="95"/>
      <c r="D205" s="151"/>
      <c r="E205" s="176"/>
      <c r="F205" s="287"/>
      <c r="G205" s="288"/>
      <c r="H205" s="176"/>
    </row>
    <row r="206" spans="2:8" ht="39" x14ac:dyDescent="0.3">
      <c r="B206" s="102" t="s">
        <v>1029</v>
      </c>
      <c r="C206" s="102" t="s">
        <v>947</v>
      </c>
      <c r="D206" s="233" t="s">
        <v>176</v>
      </c>
      <c r="E206" s="157">
        <f>D208</f>
        <v>1</v>
      </c>
    </row>
    <row r="207" spans="2:8" x14ac:dyDescent="0.3">
      <c r="B207" s="95"/>
      <c r="C207" s="179" t="s">
        <v>481</v>
      </c>
      <c r="D207" s="180" t="s">
        <v>233</v>
      </c>
    </row>
    <row r="208" spans="2:8" x14ac:dyDescent="0.3">
      <c r="B208" s="95"/>
      <c r="C208" s="156"/>
      <c r="D208" s="165">
        <v>1</v>
      </c>
    </row>
    <row r="209" spans="2:8" x14ac:dyDescent="0.3">
      <c r="B209" s="95"/>
      <c r="C209" s="293"/>
      <c r="D209" s="169"/>
    </row>
    <row r="210" spans="2:8" x14ac:dyDescent="0.3">
      <c r="B210" s="95"/>
      <c r="C210" s="95"/>
      <c r="D210" s="151"/>
    </row>
    <row r="211" spans="2:8" x14ac:dyDescent="0.3">
      <c r="B211" s="234" t="s">
        <v>503</v>
      </c>
      <c r="C211" s="234" t="s">
        <v>632</v>
      </c>
      <c r="D211" s="241"/>
    </row>
    <row r="212" spans="2:8" ht="39" x14ac:dyDescent="0.3">
      <c r="B212" s="102" t="s">
        <v>1030</v>
      </c>
      <c r="C212" s="102" t="s">
        <v>627</v>
      </c>
      <c r="D212" s="233" t="s">
        <v>176</v>
      </c>
      <c r="E212" s="157">
        <f>D214</f>
        <v>2</v>
      </c>
    </row>
    <row r="213" spans="2:8" x14ac:dyDescent="0.3">
      <c r="B213" s="283"/>
      <c r="C213" s="179" t="s">
        <v>481</v>
      </c>
      <c r="D213" s="180" t="s">
        <v>233</v>
      </c>
      <c r="E213" s="289"/>
    </row>
    <row r="214" spans="2:8" x14ac:dyDescent="0.3">
      <c r="B214" s="95"/>
      <c r="C214" s="156"/>
      <c r="D214" s="165">
        <v>2</v>
      </c>
      <c r="E214" s="289"/>
    </row>
    <row r="215" spans="2:8" x14ac:dyDescent="0.3">
      <c r="B215" s="95"/>
      <c r="C215" s="95"/>
      <c r="D215" s="151"/>
      <c r="E215" s="289"/>
    </row>
    <row r="216" spans="2:8" x14ac:dyDescent="0.3">
      <c r="B216" s="95"/>
      <c r="C216" s="95"/>
      <c r="D216" s="151"/>
      <c r="E216" s="289"/>
    </row>
    <row r="217" spans="2:8" ht="65" x14ac:dyDescent="0.3">
      <c r="B217" s="102" t="s">
        <v>1031</v>
      </c>
      <c r="C217" s="102" t="s">
        <v>942</v>
      </c>
      <c r="D217" s="233" t="s">
        <v>189</v>
      </c>
      <c r="E217" s="157">
        <f>D219</f>
        <v>2</v>
      </c>
      <c r="F217" s="285"/>
      <c r="G217" s="286"/>
      <c r="H217" s="176"/>
    </row>
    <row r="218" spans="2:8" x14ac:dyDescent="0.3">
      <c r="B218" s="283"/>
      <c r="C218" s="179" t="s">
        <v>481</v>
      </c>
      <c r="D218" s="180" t="s">
        <v>233</v>
      </c>
      <c r="E218" s="297"/>
      <c r="F218" s="285"/>
      <c r="G218" s="286"/>
      <c r="H218" s="176"/>
    </row>
    <row r="219" spans="2:8" x14ac:dyDescent="0.3">
      <c r="B219" s="283"/>
      <c r="C219" s="156"/>
      <c r="D219" s="165">
        <v>2</v>
      </c>
      <c r="E219" s="297"/>
      <c r="F219" s="285"/>
      <c r="G219" s="286"/>
      <c r="H219" s="176"/>
    </row>
    <row r="220" spans="2:8" x14ac:dyDescent="0.3">
      <c r="B220" s="95"/>
      <c r="C220" s="95"/>
      <c r="D220" s="151"/>
      <c r="E220" s="169"/>
      <c r="F220" s="285"/>
      <c r="G220" s="286"/>
      <c r="H220" s="176"/>
    </row>
    <row r="221" spans="2:8" x14ac:dyDescent="0.3">
      <c r="B221" s="95"/>
      <c r="C221" s="95"/>
      <c r="D221" s="151"/>
      <c r="E221" s="169"/>
      <c r="F221" s="285"/>
      <c r="G221" s="286"/>
      <c r="H221" s="176"/>
    </row>
    <row r="222" spans="2:8" x14ac:dyDescent="0.3">
      <c r="B222" s="228">
        <v>6</v>
      </c>
      <c r="C222" s="228" t="s">
        <v>226</v>
      </c>
      <c r="D222" s="241"/>
      <c r="E222" s="176"/>
      <c r="F222" s="287"/>
      <c r="G222" s="288"/>
      <c r="H222" s="176"/>
    </row>
    <row r="223" spans="2:8" ht="52" x14ac:dyDescent="0.3">
      <c r="B223" s="102" t="s">
        <v>507</v>
      </c>
      <c r="C223" s="102" t="s">
        <v>994</v>
      </c>
      <c r="D223" s="233" t="s">
        <v>176</v>
      </c>
      <c r="E223" s="157">
        <f>D225</f>
        <v>1</v>
      </c>
    </row>
    <row r="224" spans="2:8" x14ac:dyDescent="0.3">
      <c r="B224" s="95"/>
      <c r="C224" s="179" t="s">
        <v>481</v>
      </c>
      <c r="D224" s="180" t="s">
        <v>233</v>
      </c>
    </row>
    <row r="225" spans="2:13" x14ac:dyDescent="0.3">
      <c r="B225" s="95"/>
      <c r="C225" s="156"/>
      <c r="D225" s="165">
        <v>1</v>
      </c>
    </row>
    <row r="226" spans="2:13" x14ac:dyDescent="0.3">
      <c r="B226" s="95"/>
      <c r="C226" s="95"/>
      <c r="D226" s="151"/>
    </row>
    <row r="227" spans="2:13" x14ac:dyDescent="0.3">
      <c r="B227" s="95"/>
      <c r="C227" s="95"/>
      <c r="D227" s="151"/>
    </row>
    <row r="228" spans="2:13" ht="52" x14ac:dyDescent="0.3">
      <c r="B228" s="102" t="s">
        <v>508</v>
      </c>
      <c r="C228" s="102" t="s">
        <v>948</v>
      </c>
      <c r="D228" s="233" t="s">
        <v>176</v>
      </c>
      <c r="E228" s="157">
        <f>D230</f>
        <v>1</v>
      </c>
    </row>
    <row r="229" spans="2:13" x14ac:dyDescent="0.3">
      <c r="B229" s="95"/>
      <c r="C229" s="179" t="s">
        <v>481</v>
      </c>
      <c r="D229" s="180" t="s">
        <v>233</v>
      </c>
    </row>
    <row r="230" spans="2:13" x14ac:dyDescent="0.3">
      <c r="B230" s="95"/>
      <c r="C230" s="156"/>
      <c r="D230" s="165">
        <v>1</v>
      </c>
    </row>
    <row r="231" spans="2:13" x14ac:dyDescent="0.3">
      <c r="B231" s="95"/>
      <c r="C231" s="293"/>
      <c r="D231" s="169"/>
    </row>
    <row r="232" spans="2:13" x14ac:dyDescent="0.3">
      <c r="B232" s="95"/>
      <c r="C232" s="95"/>
      <c r="D232" s="151"/>
    </row>
    <row r="233" spans="2:13" ht="52" x14ac:dyDescent="0.3">
      <c r="B233" s="102" t="s">
        <v>509</v>
      </c>
      <c r="C233" s="102" t="s">
        <v>949</v>
      </c>
      <c r="D233" s="233" t="s">
        <v>176</v>
      </c>
      <c r="E233" s="157">
        <f>D235</f>
        <v>1</v>
      </c>
    </row>
    <row r="234" spans="2:13" x14ac:dyDescent="0.3">
      <c r="B234" s="95"/>
      <c r="C234" s="179" t="s">
        <v>481</v>
      </c>
      <c r="D234" s="180" t="s">
        <v>233</v>
      </c>
      <c r="E234" s="289"/>
    </row>
    <row r="235" spans="2:13" x14ac:dyDescent="0.3">
      <c r="B235" s="95"/>
      <c r="C235" s="156"/>
      <c r="D235" s="165">
        <v>1</v>
      </c>
      <c r="E235" s="289"/>
    </row>
    <row r="236" spans="2:13" x14ac:dyDescent="0.3">
      <c r="B236" s="95"/>
      <c r="C236" s="293"/>
      <c r="D236" s="169"/>
      <c r="E236" s="289"/>
    </row>
    <row r="237" spans="2:13" x14ac:dyDescent="0.3">
      <c r="B237" s="95"/>
      <c r="C237" s="95"/>
      <c r="D237" s="151"/>
      <c r="E237" s="289"/>
    </row>
    <row r="238" spans="2:13" ht="39" x14ac:dyDescent="0.3">
      <c r="B238" s="102" t="s">
        <v>510</v>
      </c>
      <c r="C238" s="102" t="s">
        <v>950</v>
      </c>
      <c r="D238" s="233" t="s">
        <v>176</v>
      </c>
      <c r="E238" s="157">
        <f>D240</f>
        <v>1</v>
      </c>
      <c r="F238" s="509"/>
      <c r="G238" s="509"/>
      <c r="H238" s="509"/>
      <c r="I238" s="509"/>
      <c r="J238" s="509"/>
      <c r="K238" s="509"/>
      <c r="L238" s="508"/>
      <c r="M238" s="508"/>
    </row>
    <row r="239" spans="2:13" x14ac:dyDescent="0.3">
      <c r="B239" s="283"/>
      <c r="C239" s="179" t="s">
        <v>481</v>
      </c>
      <c r="D239" s="180" t="s">
        <v>233</v>
      </c>
      <c r="E239" s="299"/>
      <c r="F239" s="509"/>
      <c r="G239" s="170"/>
      <c r="H239" s="170"/>
      <c r="I239" s="170"/>
      <c r="J239" s="170"/>
      <c r="K239" s="170"/>
      <c r="L239" s="508"/>
      <c r="M239" s="508"/>
    </row>
    <row r="240" spans="2:13" x14ac:dyDescent="0.3">
      <c r="B240" s="283"/>
      <c r="C240" s="156"/>
      <c r="D240" s="165">
        <v>1</v>
      </c>
      <c r="E240" s="299"/>
      <c r="F240" s="509"/>
      <c r="G240" s="170"/>
      <c r="H240" s="170"/>
      <c r="I240" s="170"/>
      <c r="J240" s="170"/>
      <c r="K240" s="170"/>
      <c r="L240" s="508"/>
      <c r="M240" s="508"/>
    </row>
    <row r="241" spans="2:13" x14ac:dyDescent="0.3">
      <c r="B241" s="95"/>
      <c r="C241" s="95"/>
      <c r="D241" s="151"/>
      <c r="E241" s="298"/>
      <c r="F241" s="509"/>
      <c r="G241" s="170"/>
      <c r="H241" s="170"/>
      <c r="I241" s="170"/>
      <c r="J241" s="170"/>
      <c r="K241" s="170"/>
      <c r="L241" s="508"/>
      <c r="M241" s="508"/>
    </row>
    <row r="242" spans="2:13" x14ac:dyDescent="0.3">
      <c r="B242" s="234">
        <v>7</v>
      </c>
      <c r="C242" s="234" t="s">
        <v>230</v>
      </c>
      <c r="D242" s="241"/>
      <c r="E242" s="290"/>
      <c r="F242" s="290"/>
      <c r="G242" s="7"/>
      <c r="H242" s="176"/>
      <c r="I242" s="176"/>
      <c r="J242" s="7"/>
      <c r="K242" s="7"/>
      <c r="L242" s="288"/>
      <c r="M242" s="176"/>
    </row>
    <row r="243" spans="2:13" ht="26" x14ac:dyDescent="0.3">
      <c r="B243" s="102" t="s">
        <v>526</v>
      </c>
      <c r="C243" s="273" t="s">
        <v>231</v>
      </c>
      <c r="D243" s="274" t="s">
        <v>181</v>
      </c>
      <c r="E243" s="295">
        <f>D244</f>
        <v>3</v>
      </c>
      <c r="F243" s="290"/>
      <c r="G243" s="7"/>
      <c r="H243" s="176"/>
      <c r="I243" s="176"/>
      <c r="J243" s="7"/>
      <c r="K243" s="7"/>
      <c r="L243" s="288"/>
      <c r="M243" s="176"/>
    </row>
    <row r="244" spans="2:13" x14ac:dyDescent="0.3">
      <c r="B244" s="283"/>
      <c r="C244" s="235" t="s">
        <v>985</v>
      </c>
      <c r="D244" s="236">
        <f>E65</f>
        <v>3</v>
      </c>
      <c r="E244" s="170"/>
      <c r="F244" s="171"/>
      <c r="G244" s="171"/>
      <c r="H244" s="176"/>
      <c r="I244" s="176"/>
      <c r="J244" s="7"/>
      <c r="K244" s="7"/>
      <c r="L244" s="288"/>
      <c r="M244" s="176"/>
    </row>
    <row r="245" spans="2:13" x14ac:dyDescent="0.3">
      <c r="B245" s="283"/>
      <c r="C245" s="181"/>
      <c r="D245" s="170"/>
      <c r="E245" s="290"/>
      <c r="F245" s="291"/>
      <c r="G245" s="171"/>
      <c r="H245" s="176"/>
      <c r="I245" s="176"/>
      <c r="J245" s="7"/>
      <c r="K245" s="7"/>
      <c r="L245" s="288"/>
      <c r="M245" s="176"/>
    </row>
    <row r="246" spans="2:13" x14ac:dyDescent="0.3">
      <c r="B246" s="95"/>
      <c r="C246" s="95"/>
      <c r="D246" s="151"/>
      <c r="E246" s="290"/>
      <c r="F246" s="290"/>
      <c r="G246" s="7"/>
      <c r="H246" s="176"/>
      <c r="I246" s="176"/>
      <c r="J246" s="7"/>
      <c r="K246" s="7"/>
      <c r="L246" s="288"/>
      <c r="M246" s="176"/>
    </row>
    <row r="247" spans="2:13" ht="26" x14ac:dyDescent="0.3">
      <c r="B247" s="102" t="s">
        <v>527</v>
      </c>
      <c r="C247" s="102" t="s">
        <v>232</v>
      </c>
      <c r="D247" s="233" t="s">
        <v>181</v>
      </c>
      <c r="E247" s="295">
        <f>TRUNC(SUM(G249:G255),2)</f>
        <v>46.51</v>
      </c>
      <c r="F247" s="290"/>
      <c r="G247" s="7"/>
      <c r="H247" s="176"/>
      <c r="I247" s="176"/>
      <c r="J247" s="7"/>
      <c r="K247" s="7"/>
      <c r="L247" s="288"/>
      <c r="M247" s="176"/>
    </row>
    <row r="248" spans="2:13" ht="26" x14ac:dyDescent="0.3">
      <c r="B248" s="283"/>
      <c r="C248" s="179" t="s">
        <v>447</v>
      </c>
      <c r="D248" s="177" t="s">
        <v>233</v>
      </c>
      <c r="E248" s="161" t="s">
        <v>240</v>
      </c>
      <c r="F248" s="163" t="s">
        <v>235</v>
      </c>
      <c r="G248" s="163" t="s">
        <v>241</v>
      </c>
      <c r="H248" s="176"/>
      <c r="I248" s="176"/>
      <c r="J248" s="7"/>
      <c r="K248" s="7"/>
      <c r="L248" s="288"/>
      <c r="M248" s="176"/>
    </row>
    <row r="249" spans="2:13" x14ac:dyDescent="0.3">
      <c r="B249" s="283"/>
      <c r="C249" s="160" t="s">
        <v>442</v>
      </c>
      <c r="D249" s="161">
        <v>1</v>
      </c>
      <c r="E249" s="167">
        <v>3.69</v>
      </c>
      <c r="F249" s="162" t="s">
        <v>234</v>
      </c>
      <c r="G249" s="163">
        <f t="shared" ref="G249:G255" si="15">D249*E249</f>
        <v>3.69</v>
      </c>
      <c r="H249" s="176"/>
      <c r="I249" s="176"/>
      <c r="J249" s="7"/>
      <c r="K249" s="7"/>
      <c r="L249" s="288"/>
      <c r="M249" s="176"/>
    </row>
    <row r="250" spans="2:13" x14ac:dyDescent="0.3">
      <c r="B250" s="283"/>
      <c r="C250" s="160" t="s">
        <v>237</v>
      </c>
      <c r="D250" s="161">
        <v>1</v>
      </c>
      <c r="E250" s="167">
        <v>4.08</v>
      </c>
      <c r="F250" s="162" t="s">
        <v>234</v>
      </c>
      <c r="G250" s="163">
        <f t="shared" si="15"/>
        <v>4.08</v>
      </c>
      <c r="H250" s="176"/>
      <c r="I250" s="176"/>
      <c r="J250" s="7"/>
      <c r="K250" s="7"/>
      <c r="L250" s="288"/>
      <c r="M250" s="176"/>
    </row>
    <row r="251" spans="2:13" x14ac:dyDescent="0.3">
      <c r="B251" s="95"/>
      <c r="C251" s="160" t="s">
        <v>436</v>
      </c>
      <c r="D251" s="161">
        <v>1</v>
      </c>
      <c r="E251" s="167">
        <v>0.96</v>
      </c>
      <c r="F251" s="162" t="s">
        <v>234</v>
      </c>
      <c r="G251" s="163">
        <f t="shared" si="15"/>
        <v>0.96</v>
      </c>
    </row>
    <row r="252" spans="2:13" x14ac:dyDescent="0.3">
      <c r="B252" s="280"/>
      <c r="C252" s="160" t="s">
        <v>448</v>
      </c>
      <c r="D252" s="161">
        <v>1</v>
      </c>
      <c r="E252" s="167">
        <v>9.6300000000000008</v>
      </c>
      <c r="F252" s="162" t="s">
        <v>234</v>
      </c>
      <c r="G252" s="163">
        <f t="shared" si="15"/>
        <v>9.6300000000000008</v>
      </c>
    </row>
    <row r="253" spans="2:13" x14ac:dyDescent="0.3">
      <c r="B253" s="283"/>
      <c r="C253" s="160" t="s">
        <v>449</v>
      </c>
      <c r="D253" s="161">
        <v>1</v>
      </c>
      <c r="E253" s="167">
        <v>7.97</v>
      </c>
      <c r="F253" s="162" t="s">
        <v>234</v>
      </c>
      <c r="G253" s="163">
        <f t="shared" si="15"/>
        <v>7.97</v>
      </c>
    </row>
    <row r="254" spans="2:13" ht="26" customHeight="1" x14ac:dyDescent="0.3">
      <c r="B254" s="95"/>
      <c r="C254" s="160" t="s">
        <v>450</v>
      </c>
      <c r="D254" s="161">
        <v>1</v>
      </c>
      <c r="E254" s="167">
        <v>17.38</v>
      </c>
      <c r="F254" s="162" t="s">
        <v>234</v>
      </c>
      <c r="G254" s="163">
        <f t="shared" si="15"/>
        <v>17.38</v>
      </c>
    </row>
    <row r="255" spans="2:13" x14ac:dyDescent="0.3">
      <c r="B255" s="95"/>
      <c r="C255" s="160" t="s">
        <v>441</v>
      </c>
      <c r="D255" s="161">
        <v>1</v>
      </c>
      <c r="E255" s="167">
        <v>2.8</v>
      </c>
      <c r="F255" s="162" t="s">
        <v>234</v>
      </c>
      <c r="G255" s="163">
        <f t="shared" si="15"/>
        <v>2.8</v>
      </c>
    </row>
    <row r="256" spans="2:13" x14ac:dyDescent="0.3">
      <c r="B256" s="95"/>
      <c r="C256" s="181"/>
      <c r="D256" s="170"/>
      <c r="E256" s="290"/>
      <c r="F256" s="291"/>
      <c r="G256" s="171"/>
    </row>
    <row r="257" spans="2:7" x14ac:dyDescent="0.3">
      <c r="B257" s="95"/>
      <c r="C257" s="181"/>
      <c r="D257" s="170"/>
      <c r="E257" s="290"/>
      <c r="F257" s="291"/>
      <c r="G257" s="171"/>
    </row>
    <row r="259" spans="2:7" x14ac:dyDescent="0.3">
      <c r="C259" s="125" t="s">
        <v>13</v>
      </c>
    </row>
    <row r="260" spans="2:7" x14ac:dyDescent="0.3">
      <c r="C260" s="125" t="s">
        <v>14</v>
      </c>
    </row>
    <row r="261" spans="2:7" x14ac:dyDescent="0.3">
      <c r="C261" s="125" t="s">
        <v>492</v>
      </c>
    </row>
  </sheetData>
  <mergeCells count="29">
    <mergeCell ref="K73:K74"/>
    <mergeCell ref="I9:J12"/>
    <mergeCell ref="C73:C74"/>
    <mergeCell ref="D73:D74"/>
    <mergeCell ref="E73:E74"/>
    <mergeCell ref="F73:I73"/>
    <mergeCell ref="J73:J74"/>
    <mergeCell ref="D2:J2"/>
    <mergeCell ref="D3:J3"/>
    <mergeCell ref="D4:J4"/>
    <mergeCell ref="D5:J5"/>
    <mergeCell ref="C7:H7"/>
    <mergeCell ref="I7:J7"/>
    <mergeCell ref="L238:L241"/>
    <mergeCell ref="M238:M241"/>
    <mergeCell ref="F238:F241"/>
    <mergeCell ref="G238:K238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89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60" t="s">
        <v>558</v>
      </c>
      <c r="E2" s="460"/>
      <c r="F2" s="460"/>
      <c r="G2" s="460"/>
      <c r="H2" s="460"/>
      <c r="I2" s="460"/>
      <c r="J2" s="460"/>
      <c r="K2" s="460"/>
      <c r="L2" s="461"/>
    </row>
    <row r="3" spans="2:18" ht="20.5" x14ac:dyDescent="0.45">
      <c r="B3" s="9"/>
      <c r="D3" s="462" t="s">
        <v>638</v>
      </c>
      <c r="E3" s="462"/>
      <c r="F3" s="462"/>
      <c r="G3" s="462"/>
      <c r="H3" s="462"/>
      <c r="I3" s="462"/>
      <c r="J3" s="462"/>
      <c r="K3" s="462"/>
      <c r="L3" s="463"/>
    </row>
    <row r="4" spans="2:18" ht="20.5" x14ac:dyDescent="0.3">
      <c r="B4" s="9"/>
      <c r="D4" s="464" t="s">
        <v>639</v>
      </c>
      <c r="E4" s="464"/>
      <c r="F4" s="464"/>
      <c r="G4" s="464"/>
      <c r="H4" s="464"/>
      <c r="I4" s="464"/>
      <c r="J4" s="464"/>
      <c r="K4" s="464"/>
      <c r="L4" s="465"/>
    </row>
    <row r="5" spans="2:18" ht="20.5" x14ac:dyDescent="0.3">
      <c r="B5" s="9"/>
      <c r="D5" s="464" t="s">
        <v>640</v>
      </c>
      <c r="E5" s="464"/>
      <c r="F5" s="464"/>
      <c r="G5" s="464"/>
      <c r="H5" s="464"/>
      <c r="I5" s="464"/>
      <c r="J5" s="464"/>
      <c r="K5" s="464"/>
      <c r="L5" s="465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29"/>
      <c r="J7" s="529"/>
      <c r="K7" s="541" t="s">
        <v>610</v>
      </c>
      <c r="L7" s="542"/>
    </row>
    <row r="8" spans="2:18" ht="19" thickBot="1" x14ac:dyDescent="0.35">
      <c r="B8" s="4" t="s">
        <v>6</v>
      </c>
      <c r="C8" s="545" t="str">
        <f>'Orçamento Sintético'!C8</f>
        <v>Rua Projetada 01, esquina com Rua Projetada B - Lote 09 - Quadra 02, Conjunto Habitacional Jardim Aeroporto, Vila Bela da Santíssima Trindade-MT</v>
      </c>
      <c r="D8" s="545"/>
      <c r="E8" s="545"/>
      <c r="F8" s="545"/>
      <c r="G8" s="545"/>
      <c r="H8" s="545"/>
      <c r="I8" s="545"/>
      <c r="J8" s="545"/>
      <c r="K8" s="546">
        <f>'Orçamento Sintético'!K8</f>
        <v>45048</v>
      </c>
      <c r="L8" s="547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 15° 0'37.44"S; Longitude:  59°58'20.33"O   CASA 09-PCD</v>
      </c>
      <c r="D9" s="188"/>
      <c r="E9" s="173"/>
      <c r="F9" s="340"/>
      <c r="G9" s="189"/>
      <c r="H9" s="189"/>
      <c r="I9" s="189"/>
      <c r="J9" s="189"/>
      <c r="K9" s="548"/>
      <c r="L9" s="549"/>
    </row>
    <row r="10" spans="2:18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514"/>
      <c r="K10" s="550"/>
      <c r="L10" s="551"/>
    </row>
    <row r="11" spans="2:18" x14ac:dyDescent="0.3">
      <c r="B11" s="515" t="s">
        <v>434</v>
      </c>
      <c r="C11" s="516"/>
      <c r="D11" s="516"/>
      <c r="E11" s="516"/>
      <c r="F11" s="516"/>
      <c r="G11" s="516"/>
      <c r="H11" s="516"/>
      <c r="I11" s="516"/>
      <c r="J11" s="517"/>
      <c r="K11" s="550"/>
      <c r="L11" s="551"/>
    </row>
    <row r="12" spans="2:18" ht="14.5" thickBot="1" x14ac:dyDescent="0.35">
      <c r="B12" s="518"/>
      <c r="C12" s="519"/>
      <c r="D12" s="519"/>
      <c r="E12" s="519"/>
      <c r="F12" s="519"/>
      <c r="G12" s="519"/>
      <c r="H12" s="519"/>
      <c r="I12" s="519"/>
      <c r="J12" s="520"/>
      <c r="K12" s="552"/>
      <c r="L12" s="547"/>
    </row>
    <row r="13" spans="2:18" ht="18" x14ac:dyDescent="0.4">
      <c r="B13" s="543"/>
      <c r="C13" s="544"/>
      <c r="D13" s="544"/>
      <c r="E13" s="544"/>
      <c r="F13" s="544"/>
      <c r="G13" s="544"/>
      <c r="H13" s="544"/>
      <c r="I13" s="544"/>
      <c r="J13" s="544"/>
      <c r="K13" s="544"/>
      <c r="L13" s="544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54"/>
      <c r="O15" s="555"/>
      <c r="P15" s="555"/>
      <c r="Q15" s="555"/>
      <c r="R15" s="556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38" t="s">
        <v>177</v>
      </c>
      <c r="H18" s="538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54"/>
      <c r="O19" s="555"/>
      <c r="P19" s="555"/>
      <c r="Q19" s="555"/>
      <c r="R19" s="556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53"/>
      <c r="K20" s="553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38" t="s">
        <v>177</v>
      </c>
      <c r="H24" s="538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38" t="s">
        <v>177</v>
      </c>
      <c r="H25" s="538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38" t="s">
        <v>177</v>
      </c>
      <c r="H26" s="538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53" t="s">
        <v>175</v>
      </c>
      <c r="K28" s="553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38" t="s">
        <v>177</v>
      </c>
      <c r="H32" s="538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38" t="s">
        <v>177</v>
      </c>
      <c r="H33" s="538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53" t="s">
        <v>175</v>
      </c>
      <c r="K35" s="553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38" t="s">
        <v>177</v>
      </c>
      <c r="H39" s="538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38" t="s">
        <v>177</v>
      </c>
      <c r="H40" s="538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53" t="s">
        <v>175</v>
      </c>
      <c r="K42" s="553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38" t="s">
        <v>177</v>
      </c>
      <c r="H46" s="538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38" t="s">
        <v>177</v>
      </c>
      <c r="H47" s="538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53" t="s">
        <v>175</v>
      </c>
      <c r="K49" s="553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38" t="s">
        <v>177</v>
      </c>
      <c r="H53" s="538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38" t="s">
        <v>177</v>
      </c>
      <c r="H54" s="538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53" t="s">
        <v>175</v>
      </c>
      <c r="K56" s="553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38" t="s">
        <v>177</v>
      </c>
      <c r="H60" s="538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38" t="s">
        <v>177</v>
      </c>
      <c r="H61" s="538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53" t="s">
        <v>175</v>
      </c>
      <c r="K63" s="553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38" t="s">
        <v>177</v>
      </c>
      <c r="H67" s="538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38" t="s">
        <v>177</v>
      </c>
      <c r="H68" s="538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53" t="s">
        <v>175</v>
      </c>
      <c r="K70" s="553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38" t="s">
        <v>177</v>
      </c>
      <c r="H75" s="538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53" t="s">
        <v>175</v>
      </c>
      <c r="K77" s="553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38" t="s">
        <v>177</v>
      </c>
      <c r="H81" s="538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38" t="s">
        <v>177</v>
      </c>
      <c r="H82" s="538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53" t="s">
        <v>175</v>
      </c>
      <c r="K84" s="553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38" t="s">
        <v>177</v>
      </c>
      <c r="H88" s="538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38" t="s">
        <v>177</v>
      </c>
      <c r="H89" s="538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53" t="s">
        <v>175</v>
      </c>
      <c r="K91" s="553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38" t="s">
        <v>177</v>
      </c>
      <c r="H95" s="538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38" t="s">
        <v>177</v>
      </c>
      <c r="H96" s="538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53" t="s">
        <v>175</v>
      </c>
      <c r="K98" s="553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38" t="s">
        <v>177</v>
      </c>
      <c r="H102" s="538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38" t="s">
        <v>177</v>
      </c>
      <c r="H103" s="538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53" t="s">
        <v>175</v>
      </c>
      <c r="K105" s="553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38" t="s">
        <v>177</v>
      </c>
      <c r="H109" s="538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38" t="s">
        <v>177</v>
      </c>
      <c r="H110" s="538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53" t="s">
        <v>175</v>
      </c>
      <c r="K112" s="553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38" t="s">
        <v>177</v>
      </c>
      <c r="H116" s="538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38" t="s">
        <v>177</v>
      </c>
      <c r="H117" s="538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53" t="s">
        <v>175</v>
      </c>
      <c r="K119" s="553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38" t="s">
        <v>177</v>
      </c>
      <c r="H123" s="538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38" t="s">
        <v>177</v>
      </c>
      <c r="H124" s="538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53" t="s">
        <v>175</v>
      </c>
      <c r="K126" s="553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38" t="s">
        <v>177</v>
      </c>
      <c r="H130" s="538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38" t="s">
        <v>177</v>
      </c>
      <c r="H131" s="538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53" t="s">
        <v>175</v>
      </c>
      <c r="K133" s="553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38" t="s">
        <v>177</v>
      </c>
      <c r="H137" s="538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38" t="s">
        <v>177</v>
      </c>
      <c r="H138" s="538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53" t="s">
        <v>175</v>
      </c>
      <c r="K140" s="553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38" t="s">
        <v>177</v>
      </c>
      <c r="H144" s="538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38" t="s">
        <v>177</v>
      </c>
      <c r="H145" s="538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53" t="s">
        <v>175</v>
      </c>
      <c r="K147" s="553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38" t="s">
        <v>177</v>
      </c>
      <c r="H151" s="538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38" t="s">
        <v>177</v>
      </c>
      <c r="H152" s="538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53" t="s">
        <v>175</v>
      </c>
      <c r="K154" s="553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38" t="s">
        <v>177</v>
      </c>
      <c r="H158" s="538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38" t="s">
        <v>177</v>
      </c>
      <c r="H159" s="538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53" t="s">
        <v>175</v>
      </c>
      <c r="K161" s="553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38" t="s">
        <v>177</v>
      </c>
      <c r="H165" s="538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38" t="s">
        <v>177</v>
      </c>
      <c r="H166" s="538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53" t="s">
        <v>175</v>
      </c>
      <c r="K168" s="553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38" t="s">
        <v>177</v>
      </c>
      <c r="H172" s="538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38" t="s">
        <v>177</v>
      </c>
      <c r="H173" s="538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53" t="s">
        <v>175</v>
      </c>
      <c r="K175" s="553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38" t="s">
        <v>177</v>
      </c>
      <c r="H179" s="538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38" t="s">
        <v>177</v>
      </c>
      <c r="H180" s="538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53" t="s">
        <v>175</v>
      </c>
      <c r="K182" s="553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38" t="s">
        <v>177</v>
      </c>
      <c r="H186" s="538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38" t="s">
        <v>177</v>
      </c>
      <c r="H187" s="538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53" t="s">
        <v>175</v>
      </c>
      <c r="K189" s="553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38" t="s">
        <v>177</v>
      </c>
      <c r="H193" s="538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38" t="s">
        <v>177</v>
      </c>
      <c r="H194" s="538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53" t="s">
        <v>175</v>
      </c>
      <c r="K196" s="553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38" t="s">
        <v>177</v>
      </c>
      <c r="H200" s="538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53" t="s">
        <v>175</v>
      </c>
      <c r="K202" s="553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38" t="s">
        <v>177</v>
      </c>
      <c r="H206" s="538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53" t="s">
        <v>175</v>
      </c>
      <c r="K208" s="553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38" t="s">
        <v>177</v>
      </c>
      <c r="H212" s="538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38" t="s">
        <v>177</v>
      </c>
      <c r="H213" s="538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53" t="s">
        <v>175</v>
      </c>
      <c r="K215" s="553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38" t="s">
        <v>177</v>
      </c>
      <c r="H219" s="538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38" t="s">
        <v>177</v>
      </c>
      <c r="H220" s="538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53" t="s">
        <v>175</v>
      </c>
      <c r="K222" s="553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38" t="s">
        <v>177</v>
      </c>
      <c r="H226" s="538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38" t="s">
        <v>177</v>
      </c>
      <c r="H227" s="538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53" t="s">
        <v>175</v>
      </c>
      <c r="K229" s="553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38" t="s">
        <v>177</v>
      </c>
      <c r="H233" s="538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38" t="s">
        <v>177</v>
      </c>
      <c r="H234" s="538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53" t="s">
        <v>175</v>
      </c>
      <c r="K236" s="553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38" t="s">
        <v>177</v>
      </c>
      <c r="H240" s="538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38" t="s">
        <v>177</v>
      </c>
      <c r="H241" s="538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53" t="s">
        <v>175</v>
      </c>
      <c r="K243" s="553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38" t="s">
        <v>177</v>
      </c>
      <c r="H247" s="538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38" t="s">
        <v>177</v>
      </c>
      <c r="H248" s="538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53" t="s">
        <v>175</v>
      </c>
      <c r="K250" s="553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38" t="s">
        <v>177</v>
      </c>
      <c r="H254" s="538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38" t="s">
        <v>177</v>
      </c>
      <c r="H255" s="538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53" t="s">
        <v>175</v>
      </c>
      <c r="K257" s="553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38" t="s">
        <v>177</v>
      </c>
      <c r="H261" s="538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38" t="s">
        <v>177</v>
      </c>
      <c r="H262" s="538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53" t="s">
        <v>175</v>
      </c>
      <c r="K264" s="553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38" t="s">
        <v>177</v>
      </c>
      <c r="H268" s="538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38" t="s">
        <v>177</v>
      </c>
      <c r="H269" s="538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53" t="s">
        <v>175</v>
      </c>
      <c r="K271" s="553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38" t="s">
        <v>177</v>
      </c>
      <c r="H275" s="538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38" t="s">
        <v>177</v>
      </c>
      <c r="H276" s="538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53" t="s">
        <v>175</v>
      </c>
      <c r="K278" s="553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38" t="s">
        <v>177</v>
      </c>
      <c r="H282" s="538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38" t="s">
        <v>177</v>
      </c>
      <c r="H283" s="538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53" t="s">
        <v>175</v>
      </c>
      <c r="K285" s="553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38" t="s">
        <v>177</v>
      </c>
      <c r="H289" s="538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38" t="s">
        <v>177</v>
      </c>
      <c r="H290" s="538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53" t="s">
        <v>175</v>
      </c>
      <c r="K292" s="553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38" t="s">
        <v>177</v>
      </c>
      <c r="H296" s="538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53" t="s">
        <v>175</v>
      </c>
      <c r="K298" s="553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38" t="s">
        <v>177</v>
      </c>
      <c r="H302" s="538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53" t="s">
        <v>175</v>
      </c>
      <c r="K304" s="553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</mergeCells>
  <phoneticPr fontId="38" type="noConversion"/>
  <pageMargins left="0.25" right="0.25" top="0.75" bottom="0.75" header="0.3" footer="0.3"/>
  <pageSetup paperSize="9" scale="68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38" t="s">
        <v>267</v>
      </c>
      <c r="H7" s="538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38" t="s">
        <v>177</v>
      </c>
      <c r="H8" s="538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38" t="s">
        <v>177</v>
      </c>
      <c r="H9" s="538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38" t="s">
        <v>270</v>
      </c>
      <c r="H10" s="538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38" t="s">
        <v>270</v>
      </c>
      <c r="H11" s="538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38" t="s">
        <v>270</v>
      </c>
      <c r="H12" s="538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38" t="s">
        <v>270</v>
      </c>
      <c r="H13" s="538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53" t="s">
        <v>175</v>
      </c>
      <c r="K15" s="553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38" t="s">
        <v>281</v>
      </c>
      <c r="H21" s="538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38" t="s">
        <v>281</v>
      </c>
      <c r="H22" s="538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38" t="s">
        <v>281</v>
      </c>
      <c r="H23" s="538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38" t="s">
        <v>281</v>
      </c>
      <c r="H24" s="538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53" t="s">
        <v>175</v>
      </c>
      <c r="K26" s="553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38" t="s">
        <v>177</v>
      </c>
      <c r="H31" s="538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38" t="s">
        <v>177</v>
      </c>
      <c r="H32" s="538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38" t="s">
        <v>270</v>
      </c>
      <c r="H33" s="538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38" t="s">
        <v>270</v>
      </c>
      <c r="H34" s="538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38" t="s">
        <v>270</v>
      </c>
      <c r="H35" s="538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53" t="s">
        <v>175</v>
      </c>
      <c r="K37" s="553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38" t="s">
        <v>177</v>
      </c>
      <c r="H42" s="538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38" t="s">
        <v>270</v>
      </c>
      <c r="H43" s="538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53" t="s">
        <v>175</v>
      </c>
      <c r="K45" s="553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38" t="s">
        <v>177</v>
      </c>
      <c r="H50" s="538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38" t="s">
        <v>177</v>
      </c>
      <c r="H51" s="538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38" t="s">
        <v>270</v>
      </c>
      <c r="H52" s="538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38" t="s">
        <v>270</v>
      </c>
      <c r="H53" s="538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38" t="s">
        <v>270</v>
      </c>
      <c r="H54" s="538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53" t="s">
        <v>175</v>
      </c>
      <c r="K56" s="553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38" t="s">
        <v>177</v>
      </c>
      <c r="H61" s="538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38" t="s">
        <v>177</v>
      </c>
      <c r="H62" s="538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38" t="s">
        <v>270</v>
      </c>
      <c r="H63" s="538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38" t="s">
        <v>270</v>
      </c>
      <c r="H64" s="538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38" t="s">
        <v>270</v>
      </c>
      <c r="H65" s="538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53" t="s">
        <v>175</v>
      </c>
      <c r="K67" s="553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38" t="s">
        <v>177</v>
      </c>
      <c r="H73" s="538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38" t="s">
        <v>270</v>
      </c>
      <c r="H75" s="538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38" t="s">
        <v>270</v>
      </c>
      <c r="H76" s="538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38" t="s">
        <v>270</v>
      </c>
      <c r="H77" s="538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53" t="s">
        <v>175</v>
      </c>
      <c r="K79" s="553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38" t="s">
        <v>177</v>
      </c>
      <c r="H85" s="538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38" t="s">
        <v>177</v>
      </c>
      <c r="H86" s="538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38" t="s">
        <v>270</v>
      </c>
      <c r="H87" s="538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38" t="s">
        <v>270</v>
      </c>
      <c r="H88" s="538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38" t="s">
        <v>270</v>
      </c>
      <c r="H89" s="538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53" t="s">
        <v>175</v>
      </c>
      <c r="K91" s="553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38" t="s">
        <v>177</v>
      </c>
      <c r="H96" s="538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38" t="s">
        <v>177</v>
      </c>
      <c r="H97" s="538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38" t="s">
        <v>270</v>
      </c>
      <c r="H98" s="538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38" t="s">
        <v>270</v>
      </c>
      <c r="H99" s="538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38" t="s">
        <v>270</v>
      </c>
      <c r="H100" s="538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53" t="s">
        <v>175</v>
      </c>
      <c r="K102" s="553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38" t="s">
        <v>177</v>
      </c>
      <c r="H107" s="538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38" t="s">
        <v>177</v>
      </c>
      <c r="H108" s="538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38" t="s">
        <v>270</v>
      </c>
      <c r="H109" s="538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38" t="s">
        <v>270</v>
      </c>
      <c r="H110" s="538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38" t="s">
        <v>270</v>
      </c>
      <c r="H111" s="538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53" t="s">
        <v>175</v>
      </c>
      <c r="K113" s="553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38" t="s">
        <v>177</v>
      </c>
      <c r="H118" s="538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38" t="s">
        <v>177</v>
      </c>
      <c r="H119" s="538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38" t="s">
        <v>270</v>
      </c>
      <c r="H120" s="538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38" t="s">
        <v>270</v>
      </c>
      <c r="H121" s="538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38" t="s">
        <v>270</v>
      </c>
      <c r="H122" s="538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53" t="s">
        <v>175</v>
      </c>
      <c r="K124" s="553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38" t="s">
        <v>177</v>
      </c>
      <c r="H129" s="538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38" t="s">
        <v>177</v>
      </c>
      <c r="H130" s="538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38" t="s">
        <v>270</v>
      </c>
      <c r="H131" s="538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38" t="s">
        <v>270</v>
      </c>
      <c r="H132" s="538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53" t="s">
        <v>175</v>
      </c>
      <c r="K134" s="553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38" t="s">
        <v>177</v>
      </c>
      <c r="H140" s="538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38" t="s">
        <v>177</v>
      </c>
      <c r="H141" s="538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38" t="s">
        <v>270</v>
      </c>
      <c r="H142" s="538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38" t="s">
        <v>270</v>
      </c>
      <c r="H143" s="538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53" t="s">
        <v>175</v>
      </c>
      <c r="K145" s="553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38" t="s">
        <v>177</v>
      </c>
      <c r="H150" s="538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38" t="s">
        <v>177</v>
      </c>
      <c r="H151" s="538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38" t="s">
        <v>270</v>
      </c>
      <c r="H152" s="538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38" t="s">
        <v>270</v>
      </c>
      <c r="H153" s="538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53" t="s">
        <v>175</v>
      </c>
      <c r="K155" s="553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38" t="s">
        <v>177</v>
      </c>
      <c r="H160" s="538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38" t="s">
        <v>177</v>
      </c>
      <c r="H161" s="538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38" t="s">
        <v>270</v>
      </c>
      <c r="H162" s="538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38" t="s">
        <v>270</v>
      </c>
      <c r="H163" s="538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53" t="s">
        <v>175</v>
      </c>
      <c r="K165" s="553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38" t="s">
        <v>308</v>
      </c>
      <c r="H170" s="538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38" t="s">
        <v>308</v>
      </c>
      <c r="H171" s="538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53" t="s">
        <v>175</v>
      </c>
      <c r="K173" s="553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38" t="s">
        <v>308</v>
      </c>
      <c r="H178" s="538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38" t="s">
        <v>308</v>
      </c>
      <c r="H179" s="538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53" t="s">
        <v>175</v>
      </c>
      <c r="K181" s="553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38" t="s">
        <v>308</v>
      </c>
      <c r="H186" s="538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38" t="s">
        <v>308</v>
      </c>
      <c r="H187" s="538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53" t="s">
        <v>175</v>
      </c>
      <c r="K189" s="553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38" t="s">
        <v>308</v>
      </c>
      <c r="H194" s="538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38" t="s">
        <v>308</v>
      </c>
      <c r="H195" s="538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53" t="s">
        <v>175</v>
      </c>
      <c r="K197" s="553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38" t="s">
        <v>308</v>
      </c>
      <c r="H202" s="538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38" t="s">
        <v>308</v>
      </c>
      <c r="H203" s="538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53" t="s">
        <v>175</v>
      </c>
      <c r="K205" s="553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38" t="s">
        <v>177</v>
      </c>
      <c r="H210" s="538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38" t="s">
        <v>177</v>
      </c>
      <c r="H211" s="538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38" t="s">
        <v>270</v>
      </c>
      <c r="H212" s="538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38" t="s">
        <v>270</v>
      </c>
      <c r="H213" s="538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53" t="s">
        <v>175</v>
      </c>
      <c r="K215" s="553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38" t="s">
        <v>177</v>
      </c>
      <c r="H220" s="538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38" t="s">
        <v>177</v>
      </c>
      <c r="H221" s="538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38" t="s">
        <v>270</v>
      </c>
      <c r="H222" s="538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38" t="s">
        <v>270</v>
      </c>
      <c r="H223" s="538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53" t="s">
        <v>175</v>
      </c>
      <c r="K225" s="553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38" t="s">
        <v>177</v>
      </c>
      <c r="H230" s="538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38" t="s">
        <v>177</v>
      </c>
      <c r="H231" s="538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38" t="s">
        <v>270</v>
      </c>
      <c r="H232" s="538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38" t="s">
        <v>270</v>
      </c>
      <c r="H233" s="538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53" t="s">
        <v>175</v>
      </c>
      <c r="K235" s="553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38" t="s">
        <v>177</v>
      </c>
      <c r="H240" s="538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38" t="s">
        <v>177</v>
      </c>
      <c r="H241" s="538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38" t="s">
        <v>270</v>
      </c>
      <c r="H242" s="538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38" t="s">
        <v>270</v>
      </c>
      <c r="H243" s="538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53" t="s">
        <v>175</v>
      </c>
      <c r="K245" s="553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38" t="s">
        <v>177</v>
      </c>
      <c r="H250" s="538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38" t="s">
        <v>177</v>
      </c>
      <c r="H251" s="538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38" t="s">
        <v>270</v>
      </c>
      <c r="H252" s="538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38" t="s">
        <v>270</v>
      </c>
      <c r="H253" s="538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53" t="s">
        <v>175</v>
      </c>
      <c r="K255" s="553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38" t="s">
        <v>177</v>
      </c>
      <c r="H260" s="538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38" t="s">
        <v>177</v>
      </c>
      <c r="H261" s="538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38" t="s">
        <v>270</v>
      </c>
      <c r="H262" s="538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38" t="s">
        <v>270</v>
      </c>
      <c r="H263" s="538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53" t="s">
        <v>175</v>
      </c>
      <c r="K265" s="553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38" t="s">
        <v>177</v>
      </c>
      <c r="H270" s="538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38" t="s">
        <v>177</v>
      </c>
      <c r="H271" s="538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38" t="s">
        <v>270</v>
      </c>
      <c r="H272" s="538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53" t="s">
        <v>175</v>
      </c>
      <c r="K274" s="553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38" t="s">
        <v>177</v>
      </c>
      <c r="H279" s="538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38" t="s">
        <v>177</v>
      </c>
      <c r="H280" s="538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38" t="s">
        <v>270</v>
      </c>
      <c r="H281" s="538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53" t="s">
        <v>175</v>
      </c>
      <c r="K283" s="553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38" t="s">
        <v>177</v>
      </c>
      <c r="H288" s="538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38" t="s">
        <v>177</v>
      </c>
      <c r="H289" s="538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38" t="s">
        <v>308</v>
      </c>
      <c r="H290" s="538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38" t="s">
        <v>270</v>
      </c>
      <c r="H291" s="538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53" t="s">
        <v>175</v>
      </c>
      <c r="K293" s="553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38" t="s">
        <v>177</v>
      </c>
      <c r="H298" s="538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38" t="s">
        <v>177</v>
      </c>
      <c r="H299" s="538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38" t="s">
        <v>270</v>
      </c>
      <c r="H300" s="538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53" t="s">
        <v>175</v>
      </c>
      <c r="K302" s="553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38" t="s">
        <v>177</v>
      </c>
      <c r="H307" s="538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38" t="s">
        <v>177</v>
      </c>
      <c r="H308" s="538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38" t="s">
        <v>308</v>
      </c>
      <c r="H309" s="538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38" t="s">
        <v>308</v>
      </c>
      <c r="H310" s="538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38" t="s">
        <v>308</v>
      </c>
      <c r="H311" s="538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38" t="s">
        <v>308</v>
      </c>
      <c r="H312" s="538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38" t="s">
        <v>308</v>
      </c>
      <c r="H313" s="538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38" t="s">
        <v>308</v>
      </c>
      <c r="H314" s="538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38" t="s">
        <v>308</v>
      </c>
      <c r="H315" s="538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38" t="s">
        <v>308</v>
      </c>
      <c r="H316" s="538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38" t="s">
        <v>270</v>
      </c>
      <c r="H317" s="538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38" t="s">
        <v>270</v>
      </c>
      <c r="H318" s="538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38" t="s">
        <v>270</v>
      </c>
      <c r="H319" s="538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38" t="s">
        <v>270</v>
      </c>
      <c r="H320" s="538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38" t="s">
        <v>270</v>
      </c>
      <c r="H321" s="538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38" t="s">
        <v>270</v>
      </c>
      <c r="H322" s="538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38" t="s">
        <v>270</v>
      </c>
      <c r="H323" s="538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38" t="s">
        <v>270</v>
      </c>
      <c r="H324" s="538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38" t="s">
        <v>270</v>
      </c>
      <c r="H325" s="538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38" t="s">
        <v>270</v>
      </c>
      <c r="H326" s="538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38" t="s">
        <v>270</v>
      </c>
      <c r="H327" s="538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53" t="s">
        <v>175</v>
      </c>
      <c r="K329" s="553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38" t="s">
        <v>340</v>
      </c>
      <c r="H335" s="538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38" t="s">
        <v>340</v>
      </c>
      <c r="H336" s="538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38" t="s">
        <v>340</v>
      </c>
      <c r="H337" s="538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38" t="s">
        <v>340</v>
      </c>
      <c r="H338" s="538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38" t="s">
        <v>340</v>
      </c>
      <c r="H339" s="538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38" t="s">
        <v>340</v>
      </c>
      <c r="H340" s="538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38" t="s">
        <v>340</v>
      </c>
      <c r="H341" s="538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38" t="s">
        <v>340</v>
      </c>
      <c r="H342" s="538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38" t="s">
        <v>340</v>
      </c>
      <c r="H343" s="538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38" t="s">
        <v>340</v>
      </c>
      <c r="H344" s="538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38" t="s">
        <v>340</v>
      </c>
      <c r="H345" s="538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38" t="s">
        <v>340</v>
      </c>
      <c r="H346" s="538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38" t="s">
        <v>340</v>
      </c>
      <c r="H347" s="538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38" t="s">
        <v>340</v>
      </c>
      <c r="H348" s="538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38" t="s">
        <v>340</v>
      </c>
      <c r="H349" s="538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38" t="s">
        <v>340</v>
      </c>
      <c r="H350" s="538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38" t="s">
        <v>340</v>
      </c>
      <c r="H351" s="538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38" t="s">
        <v>340</v>
      </c>
      <c r="H352" s="538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38" t="s">
        <v>340</v>
      </c>
      <c r="H353" s="538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38" t="s">
        <v>340</v>
      </c>
      <c r="H354" s="538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38" t="s">
        <v>340</v>
      </c>
      <c r="H355" s="538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38" t="s">
        <v>340</v>
      </c>
      <c r="H356" s="538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38" t="s">
        <v>340</v>
      </c>
      <c r="H357" s="538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38" t="s">
        <v>340</v>
      </c>
      <c r="H358" s="538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38" t="s">
        <v>340</v>
      </c>
      <c r="H359" s="538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53" t="s">
        <v>175</v>
      </c>
      <c r="K361" s="553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38" t="s">
        <v>340</v>
      </c>
      <c r="H366" s="538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38" t="s">
        <v>340</v>
      </c>
      <c r="H367" s="538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38" t="s">
        <v>340</v>
      </c>
      <c r="H368" s="538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38" t="s">
        <v>340</v>
      </c>
      <c r="H369" s="538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38" t="s">
        <v>340</v>
      </c>
      <c r="H370" s="538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38" t="s">
        <v>340</v>
      </c>
      <c r="H371" s="538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38" t="s">
        <v>340</v>
      </c>
      <c r="H372" s="538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38" t="s">
        <v>340</v>
      </c>
      <c r="H373" s="538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38" t="s">
        <v>340</v>
      </c>
      <c r="H374" s="538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38" t="s">
        <v>340</v>
      </c>
      <c r="H375" s="538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38" t="s">
        <v>340</v>
      </c>
      <c r="H376" s="538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38" t="s">
        <v>340</v>
      </c>
      <c r="H377" s="538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38" t="s">
        <v>340</v>
      </c>
      <c r="H378" s="538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38" t="s">
        <v>340</v>
      </c>
      <c r="H379" s="538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38" t="s">
        <v>340</v>
      </c>
      <c r="H380" s="538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38" t="s">
        <v>340</v>
      </c>
      <c r="H381" s="538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38" t="s">
        <v>340</v>
      </c>
      <c r="H382" s="538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38" t="s">
        <v>340</v>
      </c>
      <c r="H383" s="538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38" t="s">
        <v>340</v>
      </c>
      <c r="H384" s="538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38" t="s">
        <v>340</v>
      </c>
      <c r="H385" s="538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38" t="s">
        <v>340</v>
      </c>
      <c r="H386" s="538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38" t="s">
        <v>340</v>
      </c>
      <c r="H387" s="538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38" t="s">
        <v>340</v>
      </c>
      <c r="H388" s="538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38" t="s">
        <v>340</v>
      </c>
      <c r="H389" s="538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53" t="s">
        <v>175</v>
      </c>
      <c r="K391" s="553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38" t="s">
        <v>340</v>
      </c>
      <c r="H396" s="538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38" t="s">
        <v>340</v>
      </c>
      <c r="H397" s="538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38" t="s">
        <v>340</v>
      </c>
      <c r="H398" s="538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38" t="s">
        <v>340</v>
      </c>
      <c r="H399" s="538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38" t="s">
        <v>340</v>
      </c>
      <c r="H400" s="538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38" t="s">
        <v>340</v>
      </c>
      <c r="H401" s="538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38" t="s">
        <v>340</v>
      </c>
      <c r="H402" s="538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38" t="s">
        <v>340</v>
      </c>
      <c r="H403" s="538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38" t="s">
        <v>340</v>
      </c>
      <c r="H404" s="538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38" t="s">
        <v>340</v>
      </c>
      <c r="H405" s="538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38" t="s">
        <v>340</v>
      </c>
      <c r="H406" s="538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53" t="s">
        <v>175</v>
      </c>
      <c r="K408" s="553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38" t="s">
        <v>177</v>
      </c>
      <c r="H413" s="538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38" t="s">
        <v>177</v>
      </c>
      <c r="H414" s="538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38" t="s">
        <v>270</v>
      </c>
      <c r="H415" s="538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38" t="s">
        <v>270</v>
      </c>
      <c r="H416" s="538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38" t="s">
        <v>270</v>
      </c>
      <c r="H417" s="538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38" t="s">
        <v>270</v>
      </c>
      <c r="H418" s="538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53" t="s">
        <v>175</v>
      </c>
      <c r="K420" s="553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38" t="s">
        <v>177</v>
      </c>
      <c r="H425" s="538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38" t="s">
        <v>177</v>
      </c>
      <c r="H426" s="538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38" t="s">
        <v>270</v>
      </c>
      <c r="H427" s="538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38" t="s">
        <v>270</v>
      </c>
      <c r="H428" s="538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38" t="s">
        <v>270</v>
      </c>
      <c r="H429" s="538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38" t="s">
        <v>270</v>
      </c>
      <c r="H430" s="538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53" t="s">
        <v>175</v>
      </c>
      <c r="K432" s="553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38" t="s">
        <v>177</v>
      </c>
      <c r="H437" s="538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38" t="s">
        <v>177</v>
      </c>
      <c r="H438" s="538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38" t="s">
        <v>270</v>
      </c>
      <c r="H439" s="538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38" t="s">
        <v>270</v>
      </c>
      <c r="H440" s="538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38" t="s">
        <v>270</v>
      </c>
      <c r="H441" s="538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38" t="s">
        <v>270</v>
      </c>
      <c r="H442" s="538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53" t="s">
        <v>175</v>
      </c>
      <c r="K444" s="553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38" t="s">
        <v>177</v>
      </c>
      <c r="H449" s="538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38" t="s">
        <v>177</v>
      </c>
      <c r="H450" s="538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38" t="s">
        <v>270</v>
      </c>
      <c r="H451" s="538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38" t="s">
        <v>270</v>
      </c>
      <c r="H452" s="538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53" t="s">
        <v>175</v>
      </c>
      <c r="K454" s="553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38" t="s">
        <v>177</v>
      </c>
      <c r="H459" s="538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38" t="s">
        <v>177</v>
      </c>
      <c r="H460" s="538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38" t="s">
        <v>270</v>
      </c>
      <c r="H461" s="538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38" t="s">
        <v>270</v>
      </c>
      <c r="H462" s="538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38" t="s">
        <v>270</v>
      </c>
      <c r="H463" s="538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38" t="s">
        <v>270</v>
      </c>
      <c r="H464" s="538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53" t="s">
        <v>175</v>
      </c>
      <c r="K466" s="553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38" t="s">
        <v>177</v>
      </c>
      <c r="H471" s="538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38" t="s">
        <v>177</v>
      </c>
      <c r="H472" s="538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38" t="s">
        <v>270</v>
      </c>
      <c r="H473" s="538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38" t="s">
        <v>270</v>
      </c>
      <c r="H474" s="538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38" t="s">
        <v>270</v>
      </c>
      <c r="H475" s="538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38" t="s">
        <v>270</v>
      </c>
      <c r="H476" s="538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53" t="s">
        <v>175</v>
      </c>
      <c r="K478" s="553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38" t="s">
        <v>177</v>
      </c>
      <c r="H483" s="538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38" t="s">
        <v>177</v>
      </c>
      <c r="H484" s="538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38" t="s">
        <v>270</v>
      </c>
      <c r="H485" s="538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38" t="s">
        <v>270</v>
      </c>
      <c r="H486" s="538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38" t="s">
        <v>270</v>
      </c>
      <c r="H487" s="538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38" t="s">
        <v>270</v>
      </c>
      <c r="H488" s="538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53" t="s">
        <v>175</v>
      </c>
      <c r="K490" s="553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38" t="s">
        <v>177</v>
      </c>
      <c r="H495" s="538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38" t="s">
        <v>177</v>
      </c>
      <c r="H496" s="538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38" t="s">
        <v>270</v>
      </c>
      <c r="H497" s="538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53" t="s">
        <v>175</v>
      </c>
      <c r="K499" s="553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38" t="s">
        <v>177</v>
      </c>
      <c r="H504" s="538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38" t="s">
        <v>177</v>
      </c>
      <c r="H505" s="538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38" t="s">
        <v>270</v>
      </c>
      <c r="H506" s="538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53" t="s">
        <v>175</v>
      </c>
      <c r="K508" s="553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38" t="s">
        <v>340</v>
      </c>
      <c r="H513" s="538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38" t="s">
        <v>340</v>
      </c>
      <c r="H514" s="538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38" t="s">
        <v>340</v>
      </c>
      <c r="H515" s="538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38" t="s">
        <v>340</v>
      </c>
      <c r="H516" s="538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38" t="s">
        <v>340</v>
      </c>
      <c r="H517" s="538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53" t="s">
        <v>175</v>
      </c>
      <c r="K519" s="553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38" t="s">
        <v>177</v>
      </c>
      <c r="H524" s="538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38" t="s">
        <v>177</v>
      </c>
      <c r="H525" s="538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38" t="s">
        <v>270</v>
      </c>
      <c r="H526" s="538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38" t="s">
        <v>270</v>
      </c>
      <c r="H527" s="538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53" t="s">
        <v>175</v>
      </c>
      <c r="K529" s="553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38" t="s">
        <v>177</v>
      </c>
      <c r="H534" s="538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38" t="s">
        <v>177</v>
      </c>
      <c r="H535" s="538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38" t="s">
        <v>270</v>
      </c>
      <c r="H536" s="538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38" t="s">
        <v>270</v>
      </c>
      <c r="H537" s="538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53" t="s">
        <v>175</v>
      </c>
      <c r="K539" s="553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38" t="s">
        <v>177</v>
      </c>
      <c r="H546" s="538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53" t="s">
        <v>175</v>
      </c>
      <c r="K548" s="553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38" t="s">
        <v>177</v>
      </c>
      <c r="H553" s="538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53" t="s">
        <v>175</v>
      </c>
      <c r="K555" s="553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38" t="s">
        <v>340</v>
      </c>
      <c r="H560" s="538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38" t="s">
        <v>340</v>
      </c>
      <c r="H561" s="538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38" t="s">
        <v>340</v>
      </c>
      <c r="H562" s="538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38" t="s">
        <v>340</v>
      </c>
      <c r="H563" s="538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38" t="s">
        <v>340</v>
      </c>
      <c r="H564" s="538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38" t="s">
        <v>340</v>
      </c>
      <c r="H565" s="538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38" t="s">
        <v>340</v>
      </c>
      <c r="H566" s="538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38" t="s">
        <v>340</v>
      </c>
      <c r="H567" s="538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38" t="s">
        <v>340</v>
      </c>
      <c r="H568" s="538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38" t="s">
        <v>340</v>
      </c>
      <c r="H569" s="538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38" t="s">
        <v>340</v>
      </c>
      <c r="H570" s="538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38" t="s">
        <v>340</v>
      </c>
      <c r="H571" s="538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38" t="s">
        <v>340</v>
      </c>
      <c r="H572" s="538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38" t="s">
        <v>340</v>
      </c>
      <c r="H573" s="538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38" t="s">
        <v>340</v>
      </c>
      <c r="H574" s="538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38" t="s">
        <v>340</v>
      </c>
      <c r="H575" s="538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38" t="s">
        <v>340</v>
      </c>
      <c r="H576" s="538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38" t="s">
        <v>340</v>
      </c>
      <c r="H577" s="538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38" t="s">
        <v>340</v>
      </c>
      <c r="H578" s="538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53" t="s">
        <v>175</v>
      </c>
      <c r="K580" s="553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38" t="s">
        <v>340</v>
      </c>
      <c r="H585" s="538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38" t="s">
        <v>340</v>
      </c>
      <c r="H586" s="538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38" t="s">
        <v>340</v>
      </c>
      <c r="H587" s="538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38" t="s">
        <v>340</v>
      </c>
      <c r="H588" s="538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38" t="s">
        <v>340</v>
      </c>
      <c r="H589" s="538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38" t="s">
        <v>340</v>
      </c>
      <c r="H590" s="538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38" t="s">
        <v>340</v>
      </c>
      <c r="H591" s="538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38" t="s">
        <v>340</v>
      </c>
      <c r="H592" s="538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38" t="s">
        <v>340</v>
      </c>
      <c r="H593" s="538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38" t="s">
        <v>340</v>
      </c>
      <c r="H594" s="538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38" t="s">
        <v>340</v>
      </c>
      <c r="H595" s="538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38" t="s">
        <v>340</v>
      </c>
      <c r="H596" s="538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53" t="s">
        <v>175</v>
      </c>
      <c r="K598" s="553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38" t="s">
        <v>177</v>
      </c>
      <c r="H603" s="538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38" t="s">
        <v>270</v>
      </c>
      <c r="H604" s="538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53" t="s">
        <v>175</v>
      </c>
      <c r="K606" s="553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38" t="s">
        <v>177</v>
      </c>
      <c r="H611" s="538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38" t="s">
        <v>282</v>
      </c>
      <c r="H612" s="538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38" t="s">
        <v>177</v>
      </c>
      <c r="H613" s="538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38" t="s">
        <v>177</v>
      </c>
      <c r="H614" s="538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38" t="s">
        <v>177</v>
      </c>
      <c r="H615" s="538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38" t="s">
        <v>267</v>
      </c>
      <c r="H616" s="538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38" t="s">
        <v>267</v>
      </c>
      <c r="H617" s="538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38" t="s">
        <v>270</v>
      </c>
      <c r="H618" s="538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38" t="s">
        <v>270</v>
      </c>
      <c r="H619" s="538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38" t="s">
        <v>270</v>
      </c>
      <c r="H620" s="538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38" t="s">
        <v>270</v>
      </c>
      <c r="H621" s="538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38" t="s">
        <v>270</v>
      </c>
      <c r="H622" s="538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38" t="s">
        <v>270</v>
      </c>
      <c r="H623" s="538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53" t="s">
        <v>175</v>
      </c>
      <c r="K625" s="553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38" t="s">
        <v>177</v>
      </c>
      <c r="H630" s="538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38" t="s">
        <v>282</v>
      </c>
      <c r="H631" s="538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38" t="s">
        <v>184</v>
      </c>
      <c r="H632" s="538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38" t="s">
        <v>184</v>
      </c>
      <c r="H633" s="538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38" t="s">
        <v>177</v>
      </c>
      <c r="H634" s="538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38" t="s">
        <v>177</v>
      </c>
      <c r="H635" s="538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38" t="s">
        <v>177</v>
      </c>
      <c r="H636" s="538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38" t="s">
        <v>267</v>
      </c>
      <c r="H637" s="538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38" t="s">
        <v>267</v>
      </c>
      <c r="H638" s="538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38" t="s">
        <v>270</v>
      </c>
      <c r="H639" s="538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38" t="s">
        <v>270</v>
      </c>
      <c r="H640" s="538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38" t="s">
        <v>270</v>
      </c>
      <c r="H641" s="538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38" t="s">
        <v>270</v>
      </c>
      <c r="H642" s="538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38" t="s">
        <v>270</v>
      </c>
      <c r="H643" s="538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38" t="s">
        <v>270</v>
      </c>
      <c r="H644" s="538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53" t="s">
        <v>175</v>
      </c>
      <c r="K646" s="553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38" t="s">
        <v>177</v>
      </c>
      <c r="H651" s="538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38" t="s">
        <v>177</v>
      </c>
      <c r="H652" s="538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38" t="s">
        <v>270</v>
      </c>
      <c r="H653" s="538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38" t="s">
        <v>270</v>
      </c>
      <c r="H654" s="538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38" t="s">
        <v>270</v>
      </c>
      <c r="H655" s="538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38" t="s">
        <v>270</v>
      </c>
      <c r="H656" s="538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53" t="s">
        <v>175</v>
      </c>
      <c r="K658" s="553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38" t="s">
        <v>177</v>
      </c>
      <c r="H664" s="538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38" t="s">
        <v>177</v>
      </c>
      <c r="H665" s="538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38" t="s">
        <v>177</v>
      </c>
      <c r="H666" s="538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38" t="s">
        <v>282</v>
      </c>
      <c r="H667" s="538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53" t="s">
        <v>175</v>
      </c>
      <c r="K669" s="553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38" t="s">
        <v>340</v>
      </c>
      <c r="H674" s="538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38" t="s">
        <v>340</v>
      </c>
      <c r="H675" s="538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38" t="s">
        <v>340</v>
      </c>
      <c r="H676" s="538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38" t="s">
        <v>340</v>
      </c>
      <c r="H677" s="538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38" t="s">
        <v>340</v>
      </c>
      <c r="H678" s="538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38" t="s">
        <v>340</v>
      </c>
      <c r="H679" s="538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38" t="s">
        <v>340</v>
      </c>
      <c r="H680" s="538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38" t="s">
        <v>340</v>
      </c>
      <c r="H681" s="538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38" t="s">
        <v>340</v>
      </c>
      <c r="H682" s="538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38" t="s">
        <v>340</v>
      </c>
      <c r="H683" s="538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38" t="s">
        <v>340</v>
      </c>
      <c r="H684" s="538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38" t="s">
        <v>340</v>
      </c>
      <c r="H685" s="538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38" t="s">
        <v>340</v>
      </c>
      <c r="H686" s="538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38" t="s">
        <v>340</v>
      </c>
      <c r="H687" s="538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38" t="s">
        <v>340</v>
      </c>
      <c r="H688" s="538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38" t="s">
        <v>340</v>
      </c>
      <c r="H689" s="538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38" t="s">
        <v>340</v>
      </c>
      <c r="H690" s="538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38" t="s">
        <v>340</v>
      </c>
      <c r="H691" s="538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38" t="s">
        <v>340</v>
      </c>
      <c r="H692" s="538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53" t="s">
        <v>175</v>
      </c>
      <c r="K694" s="553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38" t="s">
        <v>177</v>
      </c>
      <c r="H699" s="538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53" t="s">
        <v>175</v>
      </c>
      <c r="K701" s="553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38" t="s">
        <v>340</v>
      </c>
      <c r="H707" s="538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38" t="s">
        <v>340</v>
      </c>
      <c r="H708" s="538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53" t="s">
        <v>175</v>
      </c>
      <c r="K710" s="553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38" t="s">
        <v>177</v>
      </c>
      <c r="H715" s="538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38" t="s">
        <v>177</v>
      </c>
      <c r="H716" s="538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38" t="s">
        <v>270</v>
      </c>
      <c r="H717" s="538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53" t="s">
        <v>175</v>
      </c>
      <c r="K719" s="553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38" t="s">
        <v>340</v>
      </c>
      <c r="H724" s="538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38" t="s">
        <v>340</v>
      </c>
      <c r="H725" s="538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38" t="s">
        <v>340</v>
      </c>
      <c r="H726" s="538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38" t="s">
        <v>340</v>
      </c>
      <c r="H727" s="538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53" t="s">
        <v>175</v>
      </c>
      <c r="K729" s="553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38" t="s">
        <v>340</v>
      </c>
      <c r="H734" s="538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38" t="s">
        <v>340</v>
      </c>
      <c r="H735" s="538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38" t="s">
        <v>340</v>
      </c>
      <c r="H736" s="538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38" t="s">
        <v>340</v>
      </c>
      <c r="H737" s="538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53" t="s">
        <v>175</v>
      </c>
      <c r="K739" s="553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38" t="s">
        <v>177</v>
      </c>
      <c r="H744" s="538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38" t="s">
        <v>177</v>
      </c>
      <c r="H745" s="538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38" t="s">
        <v>270</v>
      </c>
      <c r="H746" s="538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53" t="s">
        <v>175</v>
      </c>
      <c r="K748" s="553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38" t="s">
        <v>177</v>
      </c>
      <c r="H754" s="538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38" t="s">
        <v>177</v>
      </c>
      <c r="H755" s="538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38" t="s">
        <v>270</v>
      </c>
      <c r="H756" s="538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53" t="s">
        <v>175</v>
      </c>
      <c r="K758" s="553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38" t="s">
        <v>177</v>
      </c>
      <c r="H763" s="538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38" t="s">
        <v>177</v>
      </c>
      <c r="H764" s="538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38" t="s">
        <v>270</v>
      </c>
      <c r="H765" s="538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38" t="s">
        <v>270</v>
      </c>
      <c r="H766" s="538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53" t="s">
        <v>175</v>
      </c>
      <c r="K768" s="553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38" t="s">
        <v>177</v>
      </c>
      <c r="H773" s="538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38" t="s">
        <v>177</v>
      </c>
      <c r="H774" s="538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38" t="s">
        <v>270</v>
      </c>
      <c r="H775" s="538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53" t="s">
        <v>175</v>
      </c>
      <c r="K777" s="553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38" t="s">
        <v>177</v>
      </c>
      <c r="H782" s="538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38" t="s">
        <v>177</v>
      </c>
      <c r="H783" s="538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38" t="s">
        <v>270</v>
      </c>
      <c r="H784" s="538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53" t="s">
        <v>175</v>
      </c>
      <c r="K786" s="553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38" t="s">
        <v>177</v>
      </c>
      <c r="H791" s="538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38" t="s">
        <v>177</v>
      </c>
      <c r="H792" s="538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38" t="s">
        <v>270</v>
      </c>
      <c r="H793" s="538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53" t="s">
        <v>175</v>
      </c>
      <c r="K795" s="553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38" t="s">
        <v>177</v>
      </c>
      <c r="H800" s="538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38" t="s">
        <v>177</v>
      </c>
      <c r="H801" s="538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38" t="s">
        <v>270</v>
      </c>
      <c r="H802" s="538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53" t="s">
        <v>175</v>
      </c>
      <c r="K804" s="553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38" t="s">
        <v>177</v>
      </c>
      <c r="H809" s="538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38" t="s">
        <v>177</v>
      </c>
      <c r="H810" s="538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38" t="s">
        <v>270</v>
      </c>
      <c r="H811" s="538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53" t="s">
        <v>175</v>
      </c>
      <c r="K813" s="553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38" t="s">
        <v>177</v>
      </c>
      <c r="H818" s="538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38" t="s">
        <v>270</v>
      </c>
      <c r="H819" s="538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38" t="s">
        <v>270</v>
      </c>
      <c r="H820" s="538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53" t="s">
        <v>175</v>
      </c>
      <c r="K822" s="553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38" t="s">
        <v>177</v>
      </c>
      <c r="H828" s="538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53" t="s">
        <v>175</v>
      </c>
      <c r="K830" s="553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38" t="s">
        <v>177</v>
      </c>
      <c r="H835" s="538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53" t="s">
        <v>175</v>
      </c>
      <c r="K837" s="553"/>
      <c r="L837" s="97">
        <v>0.54</v>
      </c>
    </row>
  </sheetData>
  <mergeCells count="620"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J15:K15"/>
    <mergeCell ref="H18:I18"/>
    <mergeCell ref="H4:I4"/>
    <mergeCell ref="G5:H5"/>
    <mergeCell ref="G6:H6"/>
    <mergeCell ref="G7:H7"/>
    <mergeCell ref="G8:H8"/>
    <mergeCell ref="G9:H9"/>
    <mergeCell ref="G19:H1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tabSelected="1" showOutlineSymbols="0" showWhiteSpace="0" view="pageBreakPreview" topLeftCell="A5" zoomScale="70" zoomScaleNormal="55" zoomScaleSheetLayoutView="70" workbookViewId="0">
      <selection activeCell="E34" sqref="E34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269"/>
    </row>
    <row r="3" spans="2:17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2"/>
      <c r="L3" s="462"/>
    </row>
    <row r="4" spans="2:17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4"/>
      <c r="L4" s="464"/>
    </row>
    <row r="5" spans="2:17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4"/>
      <c r="L5" s="464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75" t="s">
        <v>988</v>
      </c>
      <c r="D7" s="576"/>
      <c r="E7" s="576"/>
      <c r="F7" s="576"/>
      <c r="G7" s="576"/>
      <c r="H7" s="576"/>
      <c r="I7" s="576"/>
      <c r="J7" s="577"/>
      <c r="K7" s="578" t="s">
        <v>5</v>
      </c>
      <c r="L7" s="579"/>
      <c r="N7" s="101"/>
    </row>
    <row r="8" spans="2:17" ht="31" customHeight="1" thickBot="1" x14ac:dyDescent="0.35">
      <c r="B8" s="4" t="s">
        <v>6</v>
      </c>
      <c r="C8" s="583" t="s">
        <v>1046</v>
      </c>
      <c r="D8" s="584"/>
      <c r="E8" s="584"/>
      <c r="F8" s="584"/>
      <c r="G8" s="584"/>
      <c r="H8" s="584"/>
      <c r="I8" s="584"/>
      <c r="J8" s="585"/>
      <c r="K8" s="532">
        <v>45048</v>
      </c>
      <c r="L8" s="580"/>
      <c r="N8" s="100"/>
      <c r="O8" s="100"/>
    </row>
    <row r="9" spans="2:17" ht="18" x14ac:dyDescent="0.3">
      <c r="B9" s="4" t="s">
        <v>258</v>
      </c>
      <c r="C9" s="586" t="s">
        <v>1047</v>
      </c>
      <c r="D9" s="587"/>
      <c r="E9" s="587"/>
      <c r="F9" s="587"/>
      <c r="G9" s="587"/>
      <c r="H9" s="587"/>
      <c r="I9" s="587"/>
      <c r="J9" s="588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10">
        <f>H77</f>
        <v>7181.9</v>
      </c>
      <c r="D10" s="511"/>
      <c r="E10" s="512" t="s">
        <v>995</v>
      </c>
      <c r="F10" s="513"/>
      <c r="G10" s="513"/>
      <c r="H10" s="513"/>
      <c r="I10" s="513"/>
      <c r="J10" s="514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89" t="s">
        <v>9</v>
      </c>
      <c r="C11" s="590"/>
      <c r="D11" s="590"/>
      <c r="E11" s="590"/>
      <c r="F11" s="590"/>
      <c r="G11" s="590"/>
      <c r="H11" s="590"/>
      <c r="I11" s="590"/>
      <c r="J11" s="591"/>
      <c r="K11" s="581" t="s">
        <v>1040</v>
      </c>
      <c r="L11" s="581"/>
      <c r="O11" s="100"/>
    </row>
    <row r="12" spans="2:17" ht="19.5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94"/>
      <c r="K12" s="582"/>
      <c r="L12" s="582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602" t="s">
        <v>88</v>
      </c>
      <c r="C15" s="600" t="s">
        <v>12</v>
      </c>
      <c r="D15" s="598" t="s">
        <v>10</v>
      </c>
      <c r="E15" s="563" t="s">
        <v>11</v>
      </c>
      <c r="F15" s="565" t="s">
        <v>159</v>
      </c>
      <c r="G15" s="565" t="s">
        <v>1035</v>
      </c>
      <c r="H15" s="565" t="s">
        <v>1036</v>
      </c>
      <c r="I15" s="559" t="s">
        <v>179</v>
      </c>
      <c r="J15" s="559" t="s">
        <v>16</v>
      </c>
      <c r="K15" s="567" t="s">
        <v>180</v>
      </c>
      <c r="L15" s="569" t="s">
        <v>1037</v>
      </c>
      <c r="M15"/>
      <c r="N15" s="100"/>
      <c r="O15" s="335"/>
    </row>
    <row r="16" spans="2:17" ht="14.5" customHeight="1" thickBot="1" x14ac:dyDescent="0.35">
      <c r="B16" s="603"/>
      <c r="C16" s="601"/>
      <c r="D16" s="599"/>
      <c r="E16" s="564"/>
      <c r="F16" s="566"/>
      <c r="G16" s="566"/>
      <c r="H16" s="566"/>
      <c r="I16" s="560"/>
      <c r="J16" s="560"/>
      <c r="K16" s="568"/>
      <c r="L16" s="570"/>
      <c r="M16"/>
      <c r="N16" s="100"/>
      <c r="P16" s="561"/>
      <c r="Q16" s="561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7.487851404224509E-2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Quantita'!B16:E250,2,0)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7.487851404224509E-2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0.34042523566187222</v>
      </c>
      <c r="L21" s="352">
        <f>TRUNC(SUM(L22:L27),2)</f>
        <v>1963.5</v>
      </c>
      <c r="M21" s="255"/>
      <c r="N21" s="100"/>
      <c r="O21" s="100"/>
      <c r="P21" s="562"/>
      <c r="Q21" s="562"/>
    </row>
    <row r="22" spans="2:17" ht="25" x14ac:dyDescent="0.3">
      <c r="B22" s="235" t="s">
        <v>495</v>
      </c>
      <c r="C22" s="337" t="str">
        <f>VLOOKUP(B22,'Memorial de Cálculo de Quantita'!B21:E255,2,0)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Quantita'!B1:E255,3,0)</f>
        <v>UN</v>
      </c>
      <c r="E22" s="184">
        <f>VLOOKUP(B22,'Memorial de Cálculo de Quantita'!B10:E249,4,0)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0.13434606441192443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Quantita'!B22:E256,2,0)</f>
        <v>PORTA EM AÇO DE ABRIR TIPO VENEZIANA SEM GUARNIÇÃO, 87X210CM, FIXAÇÃO COM PARAFUSOS - FORNECIMENTO E INSTALAÇÃO. AF_12/2019 mão de obra</v>
      </c>
      <c r="D23" s="242" t="str">
        <f>VLOOKUP(B23,'Memorial de Cálculo de Quantita'!B1:E266,3,0)</f>
        <v>UN</v>
      </c>
      <c r="E23" s="184">
        <f>VLOOKUP(B23,'Memorial de Cálculo de Quantita'!B11:E250,4,0)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1.1400882774753198E-2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Quantita'!B23:E257,2,0)</f>
        <v>PORTINHOLA METAL 0,60X0,60M - Mão de obra</v>
      </c>
      <c r="D24" s="242" t="str">
        <f>VLOOKUP(B24,'Memorial de Cálculo de Quantita'!B2:E267,3,0)</f>
        <v>UN</v>
      </c>
      <c r="E24" s="184">
        <f>VLOOKUP(B24,'Memorial de Cálculo de Quantita'!B12:E251,4,0)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1.3602250100948217E-2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Quantita'!B24:E258,2,0)</f>
        <v>JANELA VENEZIANA DE AÇO - 1,50 M X 1,00 M - SEM PINTURA DE ACABAMENTO/FUNDO PRIMER PRONTO PARA PINTAR - MÃO DE OBRA PARA INSTALAÇÃO</v>
      </c>
      <c r="D25" s="242" t="str">
        <f>VLOOKUP(B25,'Memorial de Cálculo de Quantita'!B3:E268,3,0)</f>
        <v>UN</v>
      </c>
      <c r="E25" s="184">
        <f>VLOOKUP(B25,'Memorial de Cálculo de Quantita'!B13:E252,4,0)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0.12306771188682661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Quantita'!B25:E259,2,0)</f>
        <v>JANELA VENEZIANA DE AÇO - 1,20 M X 1,00 M - SEM PINTURA DE ACABAMENTO/FUNDO PRIMER PRONTO PARA PINTAR - MÃO DE OBRA PARA INSTALAÇÃO</v>
      </c>
      <c r="D26" s="242" t="str">
        <f>VLOOKUP(B26,'Memorial de Cálculo de Quantita'!B4:E269,3,0)</f>
        <v>UN</v>
      </c>
      <c r="E26" s="184">
        <f>VLOOKUP(B26,'Memorial de Cálculo de Quantita'!B19:E253,4,0)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4.1022570628942205E-2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Quantita'!B26:E260,2,0)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Quantita'!B5:E270,3,0)</f>
        <v>UN</v>
      </c>
      <c r="E27" s="184">
        <f>VLOOKUP(B27,'Memorial de Cálculo de Quantita'!B20:E254,4,0)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1.6985755858477562E-2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1193.08</v>
      </c>
      <c r="I29" s="240"/>
      <c r="J29" s="240"/>
      <c r="K29" s="363">
        <f t="shared" ref="K29:K34" si="4">H29/$H$77</f>
        <v>0.16612317074868768</v>
      </c>
      <c r="L29" s="352">
        <f>TRUNC(SUM(L30:L34),2)</f>
        <v>958.34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Quantita'!B8:E273,3,0)</f>
        <v>m²</v>
      </c>
      <c r="E30" s="184">
        <f>VLOOKUP(B30,'Memorial de Cálculo de Quantita'!B20:E254,4,0)</f>
        <v>11.53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370.68</v>
      </c>
      <c r="I30" s="242" t="s">
        <v>169</v>
      </c>
      <c r="J30" s="184" t="s">
        <v>961</v>
      </c>
      <c r="K30" s="364">
        <f t="shared" si="4"/>
        <v>5.1613082888929115E-2</v>
      </c>
      <c r="L30" s="354">
        <f>TRUNC((F30*E30),2)</f>
        <v>297.7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Quantita'!B9:E274,3,0)</f>
        <v>m²</v>
      </c>
      <c r="E31" s="184">
        <f>VLOOKUP(B31,'Memorial de Cálculo de Quantita'!B21:E255,4,0)</f>
        <v>17.600000000000001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348.65</v>
      </c>
      <c r="I31" s="242" t="s">
        <v>169</v>
      </c>
      <c r="J31" s="184" t="s">
        <v>962</v>
      </c>
      <c r="K31" s="364">
        <f t="shared" si="4"/>
        <v>4.8545649479942631E-2</v>
      </c>
      <c r="L31" s="354">
        <f t="shared" ref="L31:L34" si="7">TRUNC((F31*E31),2)</f>
        <v>280.01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Quantita'!B10:E275,3,0)</f>
        <v>m²</v>
      </c>
      <c r="E32" s="184">
        <f>VLOOKUP(B32,'Memorial de Cálculo de Quantita'!B22:E256,4,0)</f>
        <v>17.38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198.65</v>
      </c>
      <c r="I32" s="242" t="s">
        <v>169</v>
      </c>
      <c r="J32" s="184" t="s">
        <v>963</v>
      </c>
      <c r="K32" s="364">
        <f t="shared" si="4"/>
        <v>2.7659811470502237E-2</v>
      </c>
      <c r="L32" s="354">
        <f t="shared" si="7"/>
        <v>159.54</v>
      </c>
      <c r="M32" s="256"/>
    </row>
    <row r="33" spans="2:13" ht="37.5" x14ac:dyDescent="0.3">
      <c r="B33" s="310" t="s">
        <v>499</v>
      </c>
      <c r="C33" s="337" t="str">
        <f>VLOOKUP(B33,'Memorial de Cálculo de Quantita'!B1:E266,2,0)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Quantita'!B11:E276,3,0)</f>
        <v>m²</v>
      </c>
      <c r="E33" s="184">
        <f>VLOOKUP(B33,'Memorial de Cálculo de Quantita'!B24:E258,4,0)</f>
        <v>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122.25</v>
      </c>
      <c r="I33" s="242" t="s">
        <v>169</v>
      </c>
      <c r="J33" s="184" t="s">
        <v>964</v>
      </c>
      <c r="K33" s="364">
        <f t="shared" si="4"/>
        <v>1.7021957977693927E-2</v>
      </c>
      <c r="L33" s="354">
        <f t="shared" si="7"/>
        <v>98.19</v>
      </c>
      <c r="M33" s="256"/>
    </row>
    <row r="34" spans="2:13" ht="25" x14ac:dyDescent="0.3">
      <c r="B34" s="310" t="s">
        <v>500</v>
      </c>
      <c r="C34" s="337" t="str">
        <f>VLOOKUP(B34,'Memorial de Cálculo de Quantita'!B2:E267,2,0)</f>
        <v>RODAPÉ CERÂMICO DE 7CM DE ALTURA COM PLACAS TIPO ESMALTADA EXTRA DE DIMENSÕES 45X45CM. Mão de obra</v>
      </c>
      <c r="D34" s="242" t="str">
        <f>VLOOKUP(B34,'Memorial de Cálculo de Quantita'!B12:E277,3,0)</f>
        <v>m</v>
      </c>
      <c r="E34" s="184">
        <f>VLOOKUP(B34,'Memorial de Cálculo de Quantita'!B25:E259,4,0)</f>
        <v>51.64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152.85</v>
      </c>
      <c r="I34" s="242" t="s">
        <v>169</v>
      </c>
      <c r="J34" s="184" t="s">
        <v>965</v>
      </c>
      <c r="K34" s="364">
        <f t="shared" si="4"/>
        <v>2.1282668931619765E-2</v>
      </c>
      <c r="L34" s="354">
        <f t="shared" si="7"/>
        <v>122.9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734.83</v>
      </c>
      <c r="I36" s="240"/>
      <c r="J36" s="240"/>
      <c r="K36" s="363">
        <f t="shared" ref="K36:K50" si="8">H36/$H$77</f>
        <v>0.10231693562984727</v>
      </c>
      <c r="L36" s="352">
        <f>TRUNC(SUM(L37:L50),2)</f>
        <v>590.25</v>
      </c>
      <c r="M36" s="256"/>
    </row>
    <row r="37" spans="2:13" ht="37.5" x14ac:dyDescent="0.3">
      <c r="B37" s="310" t="s">
        <v>501</v>
      </c>
      <c r="C37" s="337" t="str">
        <f>VLOOKUP(B37,'Memorial de Cálculo de Quantita'!B6:E271,2,0)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Quantita'!B21:E281,3,0)</f>
        <v>M</v>
      </c>
      <c r="E37" s="184">
        <f>VLOOKUP(B37,'Memorial de Cálculo de Quantita'!B27:E261,4,0)</f>
        <v>12.5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482.62</v>
      </c>
      <c r="I37" s="242" t="s">
        <v>169</v>
      </c>
      <c r="J37" s="184" t="s">
        <v>966</v>
      </c>
      <c r="K37" s="364">
        <f t="shared" si="8"/>
        <v>6.7199487600774169E-2</v>
      </c>
      <c r="L37" s="354">
        <f>TRUNC((F37*E37),2)</f>
        <v>387.62</v>
      </c>
      <c r="M37" s="256"/>
    </row>
    <row r="38" spans="2:13" ht="37.5" x14ac:dyDescent="0.3">
      <c r="B38" s="310" t="s">
        <v>958</v>
      </c>
      <c r="C38" s="337" t="str">
        <f>VLOOKUP(B38,'Memorial de Cálculo de Quantita'!B7:E272,2,0)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Quantita'!B22:E282,3,0)</f>
        <v>M</v>
      </c>
      <c r="E38" s="184">
        <f>VLOOKUP(B38,'Memorial de Cálculo de Quantita'!B42:E262,4,0)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1.797713696932567E-2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Quantita'!B8:E273,2,0)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Quantita'!B23:E283,3,0)</f>
        <v>M</v>
      </c>
      <c r="E39" s="184">
        <f>VLOOKUP(B39,'Memorial de Cálculo de Quantita'!B43:E263,4,0)</f>
        <v>0.5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6.16</v>
      </c>
      <c r="I39" s="242" t="s">
        <v>169</v>
      </c>
      <c r="J39" s="184" t="s">
        <v>968</v>
      </c>
      <c r="K39" s="364">
        <f t="shared" si="8"/>
        <v>8.5771174758768581E-4</v>
      </c>
      <c r="L39" s="354">
        <f t="shared" si="11"/>
        <v>4.95</v>
      </c>
      <c r="M39" s="256"/>
    </row>
    <row r="40" spans="2:13" ht="25" x14ac:dyDescent="0.3">
      <c r="B40" s="310" t="s">
        <v>1012</v>
      </c>
      <c r="C40" s="337" t="str">
        <f>VLOOKUP(B40,'Memorial de Cálculo de Quantita'!B9:E274,2,0)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Quantita'!B24:E284,3,0)</f>
        <v>UN</v>
      </c>
      <c r="E40" s="184">
        <f>VLOOKUP(B40,'Memorial de Cálculo de Quantita'!B44:E264,4,0)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1.0373299544688733E-3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Quantita'!B10:E275,2,0)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Quantita'!B25:E285,3,0)</f>
        <v>UN</v>
      </c>
      <c r="E41" s="184">
        <f>VLOOKUP(B41,'Memorial de Cálculo de Quantita'!B44:E265,4,0)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2.0746599089377466E-3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Quantita'!B11:E276,2,0)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Quantita'!B26:E286,3,0)</f>
        <v>UN</v>
      </c>
      <c r="E42" s="184">
        <f>VLOOKUP(B42,'Memorial de Cálculo de Quantita'!B44:E266,4,0)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1.3826424762249543E-3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Quantita'!B12:E277,2,0)</f>
        <v>REGISTRO DE PRESSÃO BRUTO, LATÃO,  ROSCÁVEL, 3/4'' - Mão de obra</v>
      </c>
      <c r="D43" s="242" t="str">
        <f>VLOOKUP(B43,'Memorial de Cálculo de Quantita'!B27:E287,3,0)</f>
        <v>UN</v>
      </c>
      <c r="E43" s="184">
        <f>VLOOKUP(B43,'Memorial de Cálculo de Quantita'!B44:E267,4,0)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8.423954663807628E-4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Quantita'!B13:E278,2,0)</f>
        <v>REGISTRO DE ESFERA, PVC, SOLDÁVEL, COM VOLANTE, DN  25 MM - Mão de obra</v>
      </c>
      <c r="D44" s="242" t="str">
        <f>VLOOKUP(B44,'Memorial de Cálculo de Quantita'!B28:E288,3,0)</f>
        <v>UN</v>
      </c>
      <c r="E44" s="184">
        <f>VLOOKUP(B44,'Memorial de Cálculo de Quantita'!B44:E268,4,0)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6.0568930227377152E-4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Quantita'!B19:E279,2,0)</f>
        <v>REGISTRO DE ESFERA, PVC, SOLDÁVEL, COM VOLANTE, DN  32 MM - Mão de obra</v>
      </c>
      <c r="D45" s="242" t="str">
        <f>VLOOKUP(B45,'Memorial de Cálculo de Quantita'!B29:E289,3,0)</f>
        <v>UN</v>
      </c>
      <c r="E45" s="184">
        <f>VLOOKUP(B45,'Memorial de Cálculo de Quantita'!B44:E269,4,0)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6.0568930227377152E-4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Quantita'!B20:E280,2,0)</f>
        <v>REGISTRO DE ESFERA, PVC, SOLDÁVEL, COM VOLANTE, DN  50 MM - Mão de obra</v>
      </c>
      <c r="D46" s="242" t="str">
        <f>VLOOKUP(B46,'Memorial de Cálculo de Quantita'!B30:E290,3,0)</f>
        <v>UN</v>
      </c>
      <c r="E46" s="184">
        <f>VLOOKUP(B46,'Memorial de Cálculo de Quantita'!B44:E270,4,0)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8.646736935908326E-4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Quantita'!B21:E281,2,0)</f>
        <v>ACABAMENTO E CANOPLA CROMADOS DE REGISTRO DE GAVETA BRUTO, LATÃO, ROSCÁVEL, 3/4" -  Mão de obra</v>
      </c>
      <c r="D47" s="242" t="str">
        <f>VLOOKUP(B47,'Memorial de Cálculo de Quantita'!B31:E291,3,0)</f>
        <v>UN</v>
      </c>
      <c r="E47" s="184">
        <f>VLOOKUP(B47,'Memorial de Cálculo de Quantita'!B45:E271,4,0)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3.3807209791280862E-3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Quantita'!B22:E282,2,0)</f>
        <v>ACABAMENTO E CANOPLA CROMADOS DE REGISTRO DE PRESSÃO BRUTO, LATÃO, ROSCÁVEL, 3/4",  - Mão de obra</v>
      </c>
      <c r="D48" s="242" t="str">
        <f>VLOOKUP(B48,'Memorial de Cálculo de Quantita'!B32:E292,3,0)</f>
        <v>UN</v>
      </c>
      <c r="E48" s="184">
        <f>VLOOKUP(B48,'Memorial de Cálculo de Quantita'!B46:E272,4,0)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1.6903604895640431E-3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Quantita'!B23:E283,2,0)</f>
        <v>CHUVEIRO COMUM - CORPO DE PLÁSTICO - MÃO DE OBRA PARA INSTALAÇÃO</v>
      </c>
      <c r="D49" s="242" t="str">
        <f>VLOOKUP(B49,'Memorial de Cálculo de Quantita'!B33:E293,3,0)</f>
        <v>UN</v>
      </c>
      <c r="E49" s="184">
        <f>VLOOKUP(B49,'Memorial de Cálculo de Quantita'!B47:E273,4,0)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2.3447834138598423E-3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Quantita'!B24:E284,2,0)</f>
        <v>TORNEIRA DE BOIA PARA CAIXA D'ÁGUA, ROSCÁVEL, 3/4" - Mão de obra</v>
      </c>
      <c r="D50" s="242" t="str">
        <f>VLOOKUP(B50,'Memorial de Cálculo de Quantita'!B34:E294,3,0)</f>
        <v>UN</v>
      </c>
      <c r="E50" s="184">
        <f>VLOOKUP(B50,'Memorial de Cálculo de Quantita'!B48:E274,4,0)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1.4536543254570517E-3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0.28161210821648869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Quantita'!B28:E288,2,0)</f>
        <v>ESCAVAÇÃO MANUAL DE VALA COM PROFUNDIDADE MENOR OU IGUAL A 1,30 M. AF_02/2021</v>
      </c>
      <c r="D54" s="242" t="str">
        <f>VLOOKUP(B54,'Memorial de Cálculo de Quantita'!B38:E298,3,0)</f>
        <v>m³</v>
      </c>
      <c r="E54" s="184">
        <f>VLOOKUP(B54,'Memorial de Cálculo de Quantita'!B52:E278,4,0)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1.0054442417744608E-2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Quantita'!B29:E289,2,0)</f>
        <v>REATERRO MANUAL APILOADO COM SOQUETE. AF_10/2017</v>
      </c>
      <c r="D55" s="242" t="str">
        <f>VLOOKUP(B55,'Memorial de Cálculo de Quantita'!B39:E299,3,0)</f>
        <v>m³</v>
      </c>
      <c r="E55" s="184">
        <f>VLOOKUP(B55,'Memorial de Cálculo de Quantita'!B53:E279,4,0)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6.0944875311547088E-3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Quantita'!B30:E290,2,0)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Quantita'!B40:E300,3,0)</f>
        <v>M</v>
      </c>
      <c r="E56" s="184">
        <f>VLOOKUP(B56,'Memorial de Cálculo de Quantita'!B54:E280,4,0)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7.5221041785599921E-2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Quantita'!B31:E291,2,0)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Quantita'!B41:E301,3,0)</f>
        <v>M</v>
      </c>
      <c r="E57" s="184">
        <f>VLOOKUP(B57,'Memorial de Cálculo de Quantita'!B55:E281,4,0)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9.8246981996407638E-3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Quantita'!B32:E292,2,0)</f>
        <v>RALO SIFONADO REDONDO, PVC, DN 100 X 40 MM, JUNTA SOLDÁVEL, EM RAMAL DE DESCARGA OU EM RAMAL DE ESGOTO SANITÁRIO. Mão de obra</v>
      </c>
      <c r="D58" s="242" t="str">
        <f>VLOOKUP(B58,'Memorial de Cálculo de Quantita'!B42:E302,3,0)</f>
        <v>UN</v>
      </c>
      <c r="E58" s="184">
        <f>VLOOKUP(B58,'Memorial de Cálculo de Quantita'!B56:E282,4,0)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1.2615046157702001E-3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Quantita'!B33:E293,2,0)</f>
        <v>CAIXA DE GORDURA SIMPLES (CAPACIDADE: 36 L), RETANGULAR, EM ALVENARIA, DIMENSÕES INTERNAS = 0,2X0,4 M, ALTURA INTERNA = 0,8 M. Mão de obra</v>
      </c>
      <c r="D59" s="242" t="str">
        <f>VLOOKUP(B59,'Memorial de Cálculo de Quantita'!B43:E303,3,0)</f>
        <v>UN</v>
      </c>
      <c r="E59" s="184">
        <f>VLOOKUP(B59,'Memorial de Cálculo de Quantita'!B57:E283,4,0)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1.7968782634121893E-2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Quantita'!B34:E294,2,0)</f>
        <v>CAIXA ENTERRADA HIDRÁULICA RETANGULAR, EM ALVENARIA, DIMENSÕES INTERNAS: 0,6X0,6X0,6 M PARA REDE DE ESGOTO. Mão de obra</v>
      </c>
      <c r="D60" s="242" t="str">
        <f>VLOOKUP(B60,'Memorial de Cálculo de Quantita'!B44:E304,3,0)</f>
        <v>UN</v>
      </c>
      <c r="E60" s="184">
        <f>VLOOKUP(B60,'Memorial de Cálculo de Quantita'!B58:E284,4,0)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9.7706734986563459E-2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Quantita'!B35:E295,2,0)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Quantita'!B45:E305,3,0)</f>
        <v>UN</v>
      </c>
      <c r="E61" s="184">
        <f>VLOOKUP(B61,'Memorial de Cálculo de Quantita'!B59:E285,4,0)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8.4935741238390951E-5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6.3395480304654764E-2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Quantita'!B38:E298,2,0)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Quantita'!B48:E308,3,0)</f>
        <v>UN</v>
      </c>
      <c r="E64" s="184">
        <f>VLOOKUP(B64,'Memorial de Cálculo de Quantita'!B62:E288,4,0)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5.3445467076957354E-2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Quantita'!B39:E299,2,0)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Quantita'!B49:E309,3,0)</f>
        <v>M</v>
      </c>
      <c r="E65" s="184">
        <f>VLOOKUP(B65,'Memorial de Cálculo de Quantita'!B63:E289,4,0)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9.9500132276974049E-3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3.0426488812152777E-2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Quantita'!B42:E302,2,0)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Quantita'!B52:E312,3,0)</f>
        <v>UN</v>
      </c>
      <c r="E68" s="184">
        <f>VLOOKUP(B68,'Memorial de Cálculo de Quantita'!B64:E292,4,0)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1.3088458485915984E-2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Quantita'!B43:E303,2,0)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Quantita'!B53:E313,3,0)</f>
        <v>UN</v>
      </c>
      <c r="E69" s="184">
        <f>VLOOKUP(B69,'Memorial de Cálculo de Quantita'!B64:E293,4,0)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7.575989640624347E-3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Quantita'!B44:E304,2,0)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Quantita'!B54:E314,3,0)</f>
        <v>UN</v>
      </c>
      <c r="E70" s="184">
        <f>VLOOKUP(B70,'Memorial de Cálculo de Quantita'!B64:E294,4,0)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3.8276779125301103E-3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Quantita'!B45:E305,2,0)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Quantita'!B55:E315,3,0)</f>
        <v>UN</v>
      </c>
      <c r="E71" s="184">
        <f>VLOOKUP(B71,'Memorial de Cálculo de Quantita'!B64:E295,4,0)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5.934362773082332E-3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30.29</v>
      </c>
      <c r="I73" s="240"/>
      <c r="J73" s="240"/>
      <c r="K73" s="363">
        <f>H73/$H$77</f>
        <v>4.2175468887063316E-3</v>
      </c>
      <c r="L73" s="352">
        <f>TRUNC(SUM(L74:L75),2)</f>
        <v>24.63</v>
      </c>
      <c r="M73" s="256"/>
    </row>
    <row r="74" spans="2:14" x14ac:dyDescent="0.3">
      <c r="B74" s="310" t="s">
        <v>526</v>
      </c>
      <c r="C74" s="337" t="str">
        <f>VLOOKUP(B74,'Memorial de Cálculo de Quantita'!B48:E308,2,0)</f>
        <v>LIMPEZA DE REVESTIMENTO CERÂMICO EM PAREDE COM PANO ÚMIDO AF_04/2019</v>
      </c>
      <c r="D74" s="242" t="str">
        <f>VLOOKUP(B74,'Memorial de Cálculo de Quantita'!B58:E318,3,0)</f>
        <v>m²</v>
      </c>
      <c r="E74" s="184">
        <f>VLOOKUP(B74,'Memorial de Cálculo de Quantita'!B68:E300,4,0)</f>
        <v>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2.85</v>
      </c>
      <c r="I74" s="242" t="s">
        <v>182</v>
      </c>
      <c r="J74" s="242">
        <v>99806</v>
      </c>
      <c r="K74" s="364">
        <f>H74/$H$77</f>
        <v>3.9683092217936762E-4</v>
      </c>
      <c r="L74" s="354">
        <f>TRUNC((F74*E74),2)</f>
        <v>2.31</v>
      </c>
      <c r="M74" s="256"/>
    </row>
    <row r="75" spans="2:14" x14ac:dyDescent="0.3">
      <c r="B75" s="310" t="s">
        <v>527</v>
      </c>
      <c r="C75" s="337" t="str">
        <f>VLOOKUP(B75,'Memorial de Cálculo de Quantita'!B49:E309,2,0)</f>
        <v>LIMPEZA DE PISO CERÂMICO OU PORCELANATO COM VASSOURA A SECO. AF_04/2019</v>
      </c>
      <c r="D75" s="242" t="str">
        <f>VLOOKUP(B75,'Memorial de Cálculo de Quantita'!B59:E319,3,0)</f>
        <v>m²</v>
      </c>
      <c r="E75" s="184">
        <f>VLOOKUP(B75,'Memorial de Cálculo de Quantita'!B69:E301,4,0)</f>
        <v>46.51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27.44</v>
      </c>
      <c r="I75" s="242" t="s">
        <v>182</v>
      </c>
      <c r="J75" s="242">
        <v>99802</v>
      </c>
      <c r="K75" s="364">
        <f>H75/$H$77</f>
        <v>3.8207159665269641E-3</v>
      </c>
      <c r="L75" s="354">
        <f>TRUNC((F75*E75),2)</f>
        <v>22.32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72" t="s">
        <v>617</v>
      </c>
      <c r="C77" s="573"/>
      <c r="D77" s="573"/>
      <c r="E77" s="573"/>
      <c r="F77" s="573"/>
      <c r="G77" s="574"/>
      <c r="H77" s="595">
        <f>TRUNC((H73+H67+H52+H36+H29+H21+H18),2)</f>
        <v>7181.9</v>
      </c>
      <c r="I77" s="596"/>
      <c r="J77" s="597"/>
      <c r="K77" s="366">
        <f>H77/$H$77</f>
        <v>1</v>
      </c>
      <c r="L77" s="359">
        <f>TRUNC((L73+L67+L52+L36+L29+L21+L18),2)</f>
        <v>5768.48</v>
      </c>
      <c r="M77" s="355"/>
      <c r="N77" s="355"/>
    </row>
    <row r="78" spans="2:14" ht="17.5" x14ac:dyDescent="0.3">
      <c r="E78" s="571" t="str">
        <f>[28]!VExtensoFree(H77)</f>
        <v>sete mil, cento e oitenta e um reais e noventa centavos</v>
      </c>
      <c r="F78" s="571"/>
      <c r="G78" s="571"/>
      <c r="H78" s="571"/>
      <c r="I78" s="571"/>
      <c r="J78" s="571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  <mergeCell ref="D2:L2"/>
    <mergeCell ref="D3:L3"/>
    <mergeCell ref="D4:L4"/>
    <mergeCell ref="D5:L5"/>
    <mergeCell ref="C10:D10"/>
    <mergeCell ref="J15:J16"/>
    <mergeCell ref="P16:Q16"/>
    <mergeCell ref="P21:Q21"/>
    <mergeCell ref="E15:E16"/>
    <mergeCell ref="F15:F16"/>
    <mergeCell ref="H15:H16"/>
    <mergeCell ref="K15:K16"/>
    <mergeCell ref="L15:L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B12" zoomScale="85" zoomScaleNormal="70" zoomScaleSheetLayoutView="85" workbookViewId="0">
      <selection activeCell="I27" sqref="I27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6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6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6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</row>
    <row r="8" spans="2:16" ht="18" thickBot="1" x14ac:dyDescent="0.35">
      <c r="B8" s="4" t="s">
        <v>6</v>
      </c>
      <c r="C8" s="606" t="str">
        <f>'Orçamento Sintético'!C8</f>
        <v>Rua Projetada 01, esquina com Rua Projetada B - Lote 09 -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501">
        <f>'Orçamento Sintético'!K8</f>
        <v>45048</v>
      </c>
      <c r="K8" s="502"/>
    </row>
    <row r="9" spans="2:16" ht="31" x14ac:dyDescent="0.3">
      <c r="B9" s="4" t="str">
        <f>'Orçamento Sintético'!B9</f>
        <v>Coordenadas:</v>
      </c>
      <c r="C9" s="583" t="str">
        <f>'Orçamento Sintético'!C9</f>
        <v>Latitude:  15° 0'37.44"S; Longitude:  59°58'20.33"O   CASA 09-PCD</v>
      </c>
      <c r="D9" s="584"/>
      <c r="E9" s="584"/>
      <c r="F9" s="584"/>
      <c r="G9" s="584"/>
      <c r="H9" s="584"/>
      <c r="I9" s="585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10">
        <f>F27</f>
        <v>7181.9</v>
      </c>
      <c r="D10" s="511"/>
      <c r="E10" s="341"/>
      <c r="F10" s="512" t="str">
        <f>'Orçamento Sintético'!E10</f>
        <v>Referência: Composição Própria  -  SINAPI 02/2023</v>
      </c>
      <c r="G10" s="513"/>
      <c r="H10" s="513"/>
      <c r="I10" s="513"/>
      <c r="J10" s="351" t="s">
        <v>1039</v>
      </c>
      <c r="K10" s="349">
        <f>BDI!B30</f>
        <v>0.2452</v>
      </c>
    </row>
    <row r="11" spans="2:16" x14ac:dyDescent="0.3">
      <c r="B11" s="589" t="s">
        <v>87</v>
      </c>
      <c r="C11" s="590"/>
      <c r="D11" s="590"/>
      <c r="E11" s="590"/>
      <c r="F11" s="590"/>
      <c r="G11" s="590"/>
      <c r="H11" s="590"/>
      <c r="I11" s="590"/>
      <c r="J11" s="581" t="s">
        <v>1040</v>
      </c>
      <c r="K11" s="581"/>
    </row>
    <row r="12" spans="2:16" ht="29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82"/>
      <c r="K12" s="582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07" t="s">
        <v>88</v>
      </c>
      <c r="D15" s="615" t="s">
        <v>83</v>
      </c>
      <c r="E15" s="616"/>
      <c r="F15" s="610" t="s">
        <v>84</v>
      </c>
      <c r="G15" s="612" t="s">
        <v>85</v>
      </c>
      <c r="H15" s="614"/>
      <c r="I15" s="609"/>
      <c r="J15" s="609"/>
      <c r="K15" s="117"/>
    </row>
    <row r="16" spans="2:16" ht="14.5" customHeight="1" thickBot="1" x14ac:dyDescent="0.35">
      <c r="B16" s="114"/>
      <c r="C16" s="608"/>
      <c r="D16" s="617"/>
      <c r="E16" s="618"/>
      <c r="F16" s="611"/>
      <c r="G16" s="613"/>
      <c r="H16" s="614"/>
      <c r="I16" s="609"/>
      <c r="J16" s="609"/>
      <c r="K16" s="119"/>
      <c r="O16" s="561"/>
      <c r="P16" s="561"/>
    </row>
    <row r="17" spans="2:16" ht="15.5" x14ac:dyDescent="0.3">
      <c r="B17" s="114"/>
      <c r="C17" s="103">
        <v>1</v>
      </c>
      <c r="D17" s="631" t="str">
        <f>_xlfn.XLOOKUP(C17,'Orçamento Sintético'!$B$10:$B$2344,'Orçamento Sintético'!$C$10:$C$2344)</f>
        <v>ADMINISTRAÇÃ DA OBRA</v>
      </c>
      <c r="E17" s="632"/>
      <c r="F17" s="264">
        <f>VLOOKUP(C17,'Orçamento Sintético'!B1:H76,7,0)</f>
        <v>537.77</v>
      </c>
      <c r="G17" s="104">
        <f t="shared" ref="G17:G22" si="0">F17/$F$27</f>
        <v>7.487851404224509E-2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31" t="str">
        <f>_xlfn.XLOOKUP(C18,'Orçamento Sintético'!$B$10:$B$2344,'Orçamento Sintético'!$C$10:$C$2344)</f>
        <v>ESQUADRIAS</v>
      </c>
      <c r="E18" s="632"/>
      <c r="F18" s="264">
        <f>VLOOKUP(C18,'Orçamento Sintético'!B2:H77,7,0)</f>
        <v>2444.9</v>
      </c>
      <c r="G18" s="106">
        <f t="shared" si="0"/>
        <v>0.34042523566187222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31" t="str">
        <f>_xlfn.XLOOKUP(C19,'Orçamento Sintético'!$B$23:$B$2344,'Orçamento Sintético'!$C$23:$C$2344)</f>
        <v>PISO E REVESTIMENTO CERÂMICO</v>
      </c>
      <c r="E19" s="632"/>
      <c r="F19" s="264">
        <f>VLOOKUP(C19,'Orçamento Sintético'!B3:H78,7,0)</f>
        <v>1193.08</v>
      </c>
      <c r="G19" s="106">
        <f t="shared" si="0"/>
        <v>0.16612317074868768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31" t="str">
        <f>_xlfn.XLOOKUP(C20,'Orçamento Sintético'!$B$23:$B$2344,'Orçamento Sintético'!$C$23:$C$2344)</f>
        <v>INSTALAÇÃO HIDRÁULICA</v>
      </c>
      <c r="E20" s="632"/>
      <c r="F20" s="264">
        <f>VLOOKUP(C20,'Orçamento Sintético'!B4:H79,7,0)</f>
        <v>734.83</v>
      </c>
      <c r="G20" s="106">
        <f t="shared" si="0"/>
        <v>0.10231693562984727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31" t="str">
        <f>_xlfn.XLOOKUP(C21,'Orçamento Sintético'!$B$23:$B$2344,'Orçamento Sintético'!$C$23:$C$2344)</f>
        <v>INSTALAÇÃO SANITÁRIA</v>
      </c>
      <c r="E21" s="632"/>
      <c r="F21" s="264">
        <f>VLOOKUP(C21,'Orçamento Sintético'!B5:H80,7,0)</f>
        <v>2022.51</v>
      </c>
      <c r="G21" s="106">
        <f t="shared" si="0"/>
        <v>0.28161210821648869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31" t="str">
        <f>_xlfn.XLOOKUP(C22,'Orçamento Sintético'!$B$23:$B$2344,'Orçamento Sintético'!$C$23:$C$2344)</f>
        <v>LOUÇAS, BANCADAS, ACABAMENTOS E METAIS</v>
      </c>
      <c r="E22" s="632"/>
      <c r="F22" s="264">
        <f>VLOOKUP(C22,'Orçamento Sintético'!B6:H81,7,0)</f>
        <v>218.52</v>
      </c>
      <c r="G22" s="106">
        <f t="shared" si="0"/>
        <v>3.0426488812152777E-2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31" t="str">
        <f>_xlfn.XLOOKUP(C23,'Orçamento Sintético'!$B$23:$B$2344,'Orçamento Sintético'!$C$23:$C$2344)</f>
        <v>LIMPEZA</v>
      </c>
      <c r="E23" s="632"/>
      <c r="F23" s="264">
        <f>VLOOKUP(C23,'Orçamento Sintético'!B7:H82,7,0)</f>
        <v>30.29</v>
      </c>
      <c r="G23" s="106">
        <f t="shared" ref="G23" si="2">F23/$F$27</f>
        <v>4.2175468887063316E-3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23" t="s">
        <v>156</v>
      </c>
      <c r="D25" s="624"/>
      <c r="E25" s="342"/>
      <c r="F25" s="108">
        <f>'Orçamento Sintético'!L77</f>
        <v>5768.48</v>
      </c>
      <c r="G25" s="109"/>
      <c r="H25" s="120"/>
      <c r="I25" s="121"/>
      <c r="J25" s="121"/>
      <c r="K25" s="122"/>
    </row>
    <row r="26" spans="2:16" x14ac:dyDescent="0.3">
      <c r="B26" s="114"/>
      <c r="C26" s="625" t="s">
        <v>1006</v>
      </c>
      <c r="D26" s="626"/>
      <c r="E26" s="343">
        <f>BDI!B30</f>
        <v>0.2452</v>
      </c>
      <c r="F26" s="110">
        <f>F27-F25</f>
        <v>1413.42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27" t="s">
        <v>1007</v>
      </c>
      <c r="D27" s="628"/>
      <c r="E27" s="344">
        <f>BDI!B30</f>
        <v>0.2452</v>
      </c>
      <c r="F27" s="112">
        <f>TRUNC(SUM(F17:F23),2)</f>
        <v>7181.9</v>
      </c>
      <c r="G27" s="113">
        <f>SUM(G17:G23)</f>
        <v>1</v>
      </c>
      <c r="H27" s="120"/>
      <c r="I27" s="121"/>
      <c r="J27" s="121"/>
      <c r="K27" s="122"/>
    </row>
    <row r="28" spans="2:16" ht="14.5" thickBot="1" x14ac:dyDescent="0.35">
      <c r="B28" s="123"/>
      <c r="C28" s="619" t="str">
        <f>[28]!VExtensoFree(F27)</f>
        <v>sete mil, cento e oitenta e um reais e noventa centavos</v>
      </c>
      <c r="D28" s="620"/>
      <c r="E28" s="621"/>
      <c r="F28" s="620"/>
      <c r="G28" s="622"/>
      <c r="H28" s="629"/>
      <c r="I28" s="630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  <mergeCell ref="C28:G28"/>
    <mergeCell ref="C25:D25"/>
    <mergeCell ref="C26:D26"/>
    <mergeCell ref="C27:D27"/>
    <mergeCell ref="H28:I28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F10:I10"/>
    <mergeCell ref="B11:I12"/>
    <mergeCell ref="C9:I9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showOutlineSymbols="0" showWhiteSpace="0" view="pageBreakPreview" zoomScale="60" zoomScaleNormal="70" zoomScalePageLayoutView="70" workbookViewId="0">
      <selection activeCell="C9" sqref="C9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4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4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4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  <c r="L7" s="117"/>
      <c r="M7" s="117"/>
      <c r="N7" s="117"/>
    </row>
    <row r="8" spans="2:14" ht="17.5" x14ac:dyDescent="0.3">
      <c r="B8" s="4" t="s">
        <v>6</v>
      </c>
      <c r="C8" s="606" t="str">
        <f>'Orçamento Sintético'!C8</f>
        <v>Rua Projetada 01, esquina com Rua Projetada B - Lote 09 -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152">
        <f>'Orçamento Sintético'!K8</f>
        <v>45048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 15° 0'37.44"S; Longitude:  59°58'20.33"O   CASA 09-PCD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10">
        <f>E25</f>
        <v>7181.9</v>
      </c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642"/>
      <c r="K10" s="643"/>
      <c r="L10" s="117"/>
      <c r="M10" s="117"/>
      <c r="N10" s="117"/>
    </row>
    <row r="11" spans="2:14" x14ac:dyDescent="0.3">
      <c r="B11" s="589" t="s">
        <v>155</v>
      </c>
      <c r="C11" s="590"/>
      <c r="D11" s="590"/>
      <c r="E11" s="590"/>
      <c r="F11" s="590"/>
      <c r="G11" s="590"/>
      <c r="H11" s="590"/>
      <c r="I11" s="590"/>
      <c r="J11" s="644"/>
      <c r="K11" s="645"/>
      <c r="L11" s="117"/>
      <c r="M11" s="117"/>
      <c r="N11" s="117"/>
    </row>
    <row r="12" spans="2:14" ht="18.5" customHeight="1" thickBot="1" x14ac:dyDescent="0.35">
      <c r="B12" s="592"/>
      <c r="C12" s="593"/>
      <c r="D12" s="593"/>
      <c r="E12" s="593"/>
      <c r="F12" s="593"/>
      <c r="G12" s="593"/>
      <c r="H12" s="593"/>
      <c r="I12" s="594"/>
      <c r="J12" s="646"/>
      <c r="K12" s="647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07" t="s">
        <v>88</v>
      </c>
      <c r="D15" s="654" t="s">
        <v>83</v>
      </c>
      <c r="E15" s="610" t="s">
        <v>84</v>
      </c>
      <c r="F15" s="612" t="s">
        <v>85</v>
      </c>
      <c r="G15" s="636" t="s">
        <v>1043</v>
      </c>
      <c r="H15" s="648"/>
      <c r="I15" s="636" t="s">
        <v>259</v>
      </c>
      <c r="J15" s="648"/>
      <c r="K15" s="636" t="s">
        <v>1044</v>
      </c>
      <c r="L15" s="648"/>
      <c r="M15" s="636" t="s">
        <v>41</v>
      </c>
      <c r="N15" s="637"/>
    </row>
    <row r="16" spans="2:14" ht="16" thickBot="1" x14ac:dyDescent="0.35">
      <c r="B16" s="114"/>
      <c r="C16" s="608"/>
      <c r="D16" s="655"/>
      <c r="E16" s="611"/>
      <c r="F16" s="613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7.487851404224509E-2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0.34042523566187222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1193.08</v>
      </c>
      <c r="F19" s="106">
        <f>Resumo!G19</f>
        <v>0.16612317074868768</v>
      </c>
      <c r="G19" s="192">
        <v>0.5</v>
      </c>
      <c r="H19" s="193">
        <f t="shared" si="1"/>
        <v>596.54</v>
      </c>
      <c r="I19" s="192">
        <v>0.5</v>
      </c>
      <c r="J19" s="193">
        <f t="shared" si="0"/>
        <v>596.54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1193.08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734.83</v>
      </c>
      <c r="F20" s="106">
        <f>Resumo!G20</f>
        <v>0.10231693562984727</v>
      </c>
      <c r="G20" s="192"/>
      <c r="H20" s="193">
        <f t="shared" si="1"/>
        <v>0</v>
      </c>
      <c r="I20" s="192">
        <v>0.5</v>
      </c>
      <c r="J20" s="193">
        <f t="shared" si="0"/>
        <v>367.41500000000002</v>
      </c>
      <c r="K20" s="192">
        <v>0.5</v>
      </c>
      <c r="L20" s="220">
        <f t="shared" si="2"/>
        <v>367.41500000000002</v>
      </c>
      <c r="M20" s="132">
        <f t="shared" si="3"/>
        <v>1</v>
      </c>
      <c r="N20" s="133">
        <f t="shared" si="4"/>
        <v>734.83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0.28161210821648869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3.0426488812152777E-2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30.29</v>
      </c>
      <c r="F23" s="106">
        <f>Resumo!G23</f>
        <v>4.2175468887063316E-3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30.29</v>
      </c>
      <c r="M23" s="369">
        <f t="shared" ref="M23" si="6">G23+I23+K23</f>
        <v>1</v>
      </c>
      <c r="N23" s="370">
        <f t="shared" ref="N23" si="7">TRUNC((H23+J23+L23),2)</f>
        <v>30.29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52" t="s">
        <v>86</v>
      </c>
      <c r="D25" s="653"/>
      <c r="E25" s="141">
        <f>TRUNC(SUM(E17:E23),2)</f>
        <v>7181.9</v>
      </c>
      <c r="F25" s="142">
        <f>SUM(F17:F23)</f>
        <v>1</v>
      </c>
      <c r="G25" s="143">
        <f>+H25/E25</f>
        <v>0.18135400061265125</v>
      </c>
      <c r="H25" s="50">
        <f>SUM(H17:H22)</f>
        <v>1302.4662969999999</v>
      </c>
      <c r="I25" s="143">
        <f>J25/$E$25</f>
        <v>0.40596348501093033</v>
      </c>
      <c r="J25" s="50">
        <f>SUM(J17:J22)</f>
        <v>2915.5891530000004</v>
      </c>
      <c r="K25" s="143">
        <f>L25/$E$25</f>
        <v>0.41268251437641856</v>
      </c>
      <c r="L25" s="50">
        <f>SUM(L17:L23)</f>
        <v>2963.8445500000003</v>
      </c>
      <c r="M25" s="638" t="s">
        <v>89</v>
      </c>
      <c r="N25" s="640">
        <f>TRUNC(SUM(N17:N23),2)</f>
        <v>7181.9</v>
      </c>
    </row>
    <row r="26" spans="2:14" ht="16" thickBot="1" x14ac:dyDescent="0.35">
      <c r="B26" s="123"/>
      <c r="C26" s="649" t="s">
        <v>90</v>
      </c>
      <c r="D26" s="650"/>
      <c r="E26" s="650"/>
      <c r="F26" s="651"/>
      <c r="G26" s="144">
        <f>H26/$E$25</f>
        <v>0.18135400061265125</v>
      </c>
      <c r="H26" s="49">
        <f>+H25</f>
        <v>1302.4662969999999</v>
      </c>
      <c r="I26" s="144">
        <f>J26/$E$25</f>
        <v>0.58731748562358155</v>
      </c>
      <c r="J26" s="49">
        <f>+J25+H26</f>
        <v>4218.0554499999998</v>
      </c>
      <c r="K26" s="144">
        <f>L26/$E$25</f>
        <v>1</v>
      </c>
      <c r="L26" s="49">
        <f>+L25+J26</f>
        <v>7181.9</v>
      </c>
      <c r="M26" s="639"/>
      <c r="N26" s="641"/>
    </row>
    <row r="27" spans="2:14" ht="14.5" thickBot="1" x14ac:dyDescent="0.35">
      <c r="B27" s="123"/>
      <c r="C27" s="633" t="str">
        <f>[28]!VExtensoFree(E25)</f>
        <v>sete mil, cento e oitenta e um reais e noventa centavos</v>
      </c>
      <c r="D27" s="634"/>
      <c r="E27" s="634"/>
      <c r="F27" s="635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K15:L15"/>
    <mergeCell ref="C26:F26"/>
    <mergeCell ref="C25:D25"/>
    <mergeCell ref="D15:D16"/>
    <mergeCell ref="E15:E16"/>
    <mergeCell ref="F15:F16"/>
    <mergeCell ref="G15:H15"/>
    <mergeCell ref="I15:J15"/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2023-04-12T21:10:47Z</cp:lastPrinted>
  <dcterms:created xsi:type="dcterms:W3CDTF">2022-04-05T17:51:09Z</dcterms:created>
  <dcterms:modified xsi:type="dcterms:W3CDTF">2023-05-02T13:51:35Z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